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епартаменты\Деп. Закупок\Внутренние\Конкурсы\2021\Трансформаторы\2 Закупочная документация\ЗД Трансформаторы АКС_ВКС_ПКСВ_1138\"/>
    </mc:Choice>
  </mc:AlternateContent>
  <bookViews>
    <workbookView xWindow="0" yWindow="0" windowWidth="23040" windowHeight="8796"/>
  </bookViews>
  <sheets>
    <sheet name="тмц" sheetId="4" r:id="rId1"/>
  </sheets>
  <definedNames>
    <definedName name="_xlnm.Print_Area" localSheetId="0">тмц!$A$1:$AL$33</definedName>
  </definedNames>
  <calcPr calcId="152511" concurrentCalc="0"/>
</workbook>
</file>

<file path=xl/calcChain.xml><?xml version="1.0" encoding="utf-8"?>
<calcChain xmlns="http://schemas.openxmlformats.org/spreadsheetml/2006/main">
  <c r="AK16" i="4" l="1"/>
  <c r="AK14" i="4"/>
  <c r="AK13" i="4"/>
  <c r="AK10" i="4"/>
  <c r="AK11" i="4"/>
  <c r="AK9" i="4"/>
  <c r="AJ10" i="4"/>
  <c r="AJ11" i="4"/>
  <c r="AJ13" i="4"/>
  <c r="AJ14" i="4"/>
  <c r="AJ16" i="4"/>
  <c r="AJ9" i="4"/>
  <c r="AI16" i="4"/>
  <c r="AI14" i="4"/>
  <c r="AI13" i="4"/>
  <c r="AI9" i="4"/>
  <c r="AI10" i="4"/>
  <c r="AI11" i="4"/>
  <c r="AI12" i="4"/>
  <c r="AK12" i="4"/>
  <c r="AI15" i="4"/>
  <c r="AK15" i="4"/>
  <c r="AI17" i="4"/>
  <c r="AK17" i="4"/>
</calcChain>
</file>

<file path=xl/sharedStrings.xml><?xml version="1.0" encoding="utf-8"?>
<sst xmlns="http://schemas.openxmlformats.org/spreadsheetml/2006/main" count="101" uniqueCount="82">
  <si>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</si>
  <si>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</si>
  <si>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</si>
  <si>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</si>
  <si>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</si>
  <si>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</si>
  <si>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</si>
  <si>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</si>
  <si>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</si>
  <si>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</si>
  <si>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</si>
  <si>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</si>
  <si>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</si>
  <si>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</si>
  <si>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</si>
  <si>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</si>
  <si>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</si>
  <si>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</si>
  <si>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</si>
  <si>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</si>
  <si>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</si>
  <si>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</si>
  <si>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</si>
  <si>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</si>
  <si>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</si>
  <si>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</si>
  <si>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</si>
  <si>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</si>
  <si>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</si>
  <si>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</si>
  <si>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</si>
  <si>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</si>
  <si>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</si>
  <si>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</si>
  <si>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</si>
  <si>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</si>
  <si>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</si>
  <si>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</si>
  <si>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Цена одной единицы продукции, руб. 
БЕЗ НДС (указывать при необходимости)</t>
  </si>
  <si>
    <t>Приложение 1.1</t>
  </si>
  <si>
    <t>2. Опцион Заказчика</t>
  </si>
  <si>
    <t>"_____"________________ 202___ г.</t>
  </si>
  <si>
    <t>ОКДП2</t>
  </si>
  <si>
    <t>ОКВЭД2</t>
  </si>
  <si>
    <t>№ лота</t>
  </si>
  <si>
    <t>Итоговая стоимость, руб. 
БЕЗ НДС</t>
  </si>
  <si>
    <t>Итоговая стоимость, руб. 
С НДС</t>
  </si>
  <si>
    <t>Спецификация (Условия заключения договоров) закупка на общих основаниях</t>
  </si>
  <si>
    <t>Итоговая стоимость, руб. БЕЗ НДС (указывать при необходимости)</t>
  </si>
  <si>
    <t>Покупатель имеет право изменить количество Товара в пределах согласованного Опциона: до 50 % в сторону увеличения от общей стоимости Товара, поставляемого Поставщиком Покупателю в соответствии с настоящим Приложением, до 100 %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10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</si>
  <si>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Вид упаковки</t>
  </si>
  <si>
    <t>Технические характеристики предлагаемой продукции / ГОСТ</t>
  </si>
  <si>
    <t>Срок поставки продукции</t>
  </si>
  <si>
    <t>Зафиксирована в период срока действия договора и опциона</t>
  </si>
  <si>
    <t>Ориентировочный график поставки товара в 2021 году (выполнения работ, оказания услуг), а также предполагаемый объем продукции применительно к каждому периоду</t>
  </si>
  <si>
    <t>ДЛ000003</t>
  </si>
  <si>
    <t>ДЛ000004</t>
  </si>
  <si>
    <t>ДЛ000006</t>
  </si>
  <si>
    <t>ДЛ000017</t>
  </si>
  <si>
    <t>ДЛ000029</t>
  </si>
  <si>
    <t>ДЛ000044</t>
  </si>
  <si>
    <t>Трансформатор ТМГ 400/10-01У1; 10/0,4; Y/YН - 0</t>
  </si>
  <si>
    <t>Трансформатор ТМГ 630/10-01У1; 10/0,4; Y/YН - 0</t>
  </si>
  <si>
    <t>Трансформатор ТМГ 250/10-01У1; 10/0,4; Y/YН - 0</t>
  </si>
  <si>
    <t>Трансформатор ТМГ 100/6-01У1; 6/0,4; Y/YН - 0</t>
  </si>
  <si>
    <t>Трансформатор ТМГ 400/10-12; 6/0,4; Y/YH - 0</t>
  </si>
  <si>
    <t>Трансформатор ТМГ 12 1000/6/0,4 Y/YН - 0</t>
  </si>
  <si>
    <t>шт</t>
  </si>
  <si>
    <t>ООО Амурские коммунальные системы"</t>
  </si>
  <si>
    <t>г. Благовещенск, 
ул. Энергетическая, 7</t>
  </si>
  <si>
    <t>ООО "Волжские коммунальные системы"</t>
  </si>
  <si>
    <t>Самарская обл., г. Тольятти, ул. Коммунистическая, 110</t>
  </si>
  <si>
    <t>АО "ПКС-Водоканал"</t>
  </si>
  <si>
    <t>Центральный склад г.Петрозаводск, ул. Онежской флотилии, д. 16</t>
  </si>
  <si>
    <t>Опросный лист АКС ТМГ 400</t>
  </si>
  <si>
    <t>Опросный лист АКС ТМГ 630</t>
  </si>
  <si>
    <t>Опросный лист АКС ТМГ 250</t>
  </si>
  <si>
    <t>Опросный лист ВКС ТМГ 400</t>
  </si>
  <si>
    <t>Опросный лист ВКС ТМГ 100</t>
  </si>
  <si>
    <t>Итого:</t>
  </si>
  <si>
    <t>Опросный лист ПКСВ ТМГ 12 1000</t>
  </si>
  <si>
    <t>РКСМ-1138</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</si>
</sst>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family val="2"/>
      <charset val="204"/>
    </font>
    <font>
      <b/>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0"/>
      <name val="Arial Cyr"/>
      <family val="2"/>
      <charset val="204"/>
    </font>
    <font>
      <sz val="11"/>
      <name val="Times New Roman"/>
      <family val="1"/>
      <charset val="204"/>
    </font>
    <font>
      <sz val="10"/>
      <name val="Times New Roman"/>
      <family val="1"/>
      <charset val="204"/>
    </font>
    <font>
      <sz val="8"/>
      <name val="Arial"/>
      <family val="2"/>
      <charset val="204"/>
    </font>
    <font>
      <sz val="10"/>
      <color rgb="FF000000"/>
      <name val="Times New Roman"/>
      <family val="1"/>
      <charset val="204"/>
    </font>
    <font>
      <b/>
      <sz val="10"/>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8"/>
      </left>
      <right style="thin">
        <color indexed="8"/>
      </right>
      <top style="thin">
        <color indexed="8"/>
      </top>
      <bottom/>
      <diagonal/>
    </border>
  </borders>
  <cellStyleXfs count="3">
    <xf numFmtId="0" fontId="0" fillId="0" borderId="0" applyNumberFormat="0" applyFill="0" applyBorder="0" applyAlignment="0" applyProtection="0"/>
    <xf numFmtId="0" fontId="8" fillId="0" borderId="0"/>
    <xf numFmtId="0" fontId="11" fillId="0" borderId="0"/>
  </cellStyleXfs>
  <cellXfs count="8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3"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9" fillId="0" borderId="0" xfId="0" applyNumberFormat="1" applyFont="1" applyFill="1" applyBorder="1" applyAlignment="1" applyProtection="1"/>
    <xf numFmtId="0" fontId="9" fillId="0" borderId="0" xfId="0" applyNumberFormat="1" applyFont="1" applyFill="1" applyBorder="1" applyAlignment="1" applyProtection="1">
      <alignment horizontal="left" vertical="center"/>
    </xf>
    <xf numFmtId="0" fontId="9" fillId="4" borderId="0" xfId="1" applyFont="1" applyFill="1" applyAlignment="1">
      <alignment vertical="center"/>
    </xf>
    <xf numFmtId="0" fontId="9" fillId="0" borderId="0" xfId="1" applyNumberFormat="1" applyFont="1" applyBorder="1" applyAlignment="1">
      <alignment horizontal="left" vertical="center" wrapText="1"/>
    </xf>
    <xf numFmtId="0" fontId="9" fillId="0" borderId="0" xfId="1" applyFont="1" applyBorder="1" applyAlignment="1">
      <alignment vertical="center"/>
    </xf>
    <xf numFmtId="0" fontId="9" fillId="0" borderId="0" xfId="1" applyFont="1" applyAlignment="1">
      <alignment vertical="center"/>
    </xf>
    <xf numFmtId="0" fontId="9" fillId="0" borderId="0" xfId="1" applyFont="1" applyFill="1" applyAlignment="1">
      <alignment horizontal="center" vertical="center"/>
    </xf>
    <xf numFmtId="0" fontId="9" fillId="4" borderId="0" xfId="1" applyFont="1" applyFill="1" applyAlignment="1">
      <alignment horizontal="center" vertical="center"/>
    </xf>
    <xf numFmtId="0" fontId="9" fillId="0" borderId="0" xfId="1" applyFont="1" applyFill="1" applyAlignment="1">
      <alignment horizontal="right" vertical="center"/>
    </xf>
    <xf numFmtId="0" fontId="9" fillId="0" borderId="0" xfId="1" applyFont="1" applyFill="1" applyAlignment="1">
      <alignment horizontal="center" vertical="center" wrapText="1"/>
    </xf>
    <xf numFmtId="0" fontId="9" fillId="0" borderId="0" xfId="1" applyFont="1" applyBorder="1" applyAlignment="1">
      <alignment vertical="center" wrapText="1"/>
    </xf>
    <xf numFmtId="0" fontId="9" fillId="0" borderId="0" xfId="1" applyFont="1" applyAlignment="1">
      <alignment vertical="center" wrapText="1"/>
    </xf>
    <xf numFmtId="0" fontId="9" fillId="0" borderId="0" xfId="0" applyNumberFormat="1" applyFont="1" applyFill="1" applyBorder="1" applyAlignment="1" applyProtection="1">
      <alignment vertical="center" wrapText="1"/>
    </xf>
    <xf numFmtId="0" fontId="9"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center"/>
    </xf>
    <xf numFmtId="0" fontId="9" fillId="0" borderId="0" xfId="0" applyNumberFormat="1" applyFont="1" applyFill="1" applyBorder="1" applyAlignment="1" applyProtection="1">
      <alignment horizontal="center"/>
    </xf>
    <xf numFmtId="0" fontId="9" fillId="0" borderId="0" xfId="1" applyFont="1" applyAlignment="1">
      <alignment horizontal="center" vertical="center"/>
    </xf>
    <xf numFmtId="0" fontId="9" fillId="0" borderId="0" xfId="1" applyFont="1" applyFill="1" applyBorder="1" applyAlignment="1">
      <alignment horizontal="center" vertical="center"/>
    </xf>
    <xf numFmtId="0" fontId="9" fillId="0" borderId="0" xfId="0" applyNumberFormat="1" applyFont="1" applyFill="1" applyBorder="1" applyAlignment="1" applyProtection="1">
      <alignment horizontal="center" vertical="center"/>
    </xf>
    <xf numFmtId="0" fontId="2" fillId="3" borderId="1" xfId="0" applyNumberFormat="1" applyFont="1" applyFill="1" applyBorder="1" applyAlignment="1" applyProtection="1">
      <alignment horizontal="center" vertical="center" wrapText="1"/>
    </xf>
    <xf numFmtId="0" fontId="10" fillId="0" borderId="4" xfId="0" applyFont="1" applyBorder="1" applyAlignment="1">
      <alignment horizontal="center" vertical="top" wrapText="1"/>
    </xf>
    <xf numFmtId="3" fontId="10" fillId="4" borderId="1" xfId="0" applyNumberFormat="1" applyFont="1" applyFill="1" applyBorder="1" applyAlignment="1">
      <alignment horizontal="center" vertical="top" wrapText="1"/>
    </xf>
    <xf numFmtId="0" fontId="10" fillId="0" borderId="1" xfId="0" applyFont="1" applyBorder="1" applyAlignment="1">
      <alignment horizontal="center" vertical="top" wrapText="1"/>
    </xf>
    <xf numFmtId="0" fontId="12" fillId="0" borderId="1" xfId="0" applyFont="1" applyBorder="1" applyAlignment="1">
      <alignment horizontal="left" vertical="top" wrapText="1"/>
    </xf>
    <xf numFmtId="0" fontId="10" fillId="4" borderId="0" xfId="0" applyNumberFormat="1" applyFont="1" applyFill="1" applyBorder="1" applyAlignment="1" applyProtection="1">
      <alignment horizontal="left" vertical="top" wrapText="1"/>
    </xf>
    <xf numFmtId="0" fontId="10" fillId="4" borderId="1" xfId="0" applyNumberFormat="1" applyFont="1" applyFill="1" applyBorder="1" applyAlignment="1" applyProtection="1">
      <alignment horizontal="center" vertical="top" wrapText="1"/>
    </xf>
    <xf numFmtId="0" fontId="10" fillId="2" borderId="1" xfId="0" applyNumberFormat="1" applyFont="1" applyFill="1" applyBorder="1" applyAlignment="1" applyProtection="1">
      <alignment horizontal="left" vertical="top" wrapText="1"/>
    </xf>
    <xf numFmtId="4" fontId="10" fillId="2" borderId="1" xfId="0" applyNumberFormat="1" applyFont="1" applyFill="1" applyBorder="1" applyAlignment="1" applyProtection="1">
      <alignment horizontal="right" vertical="top" wrapText="1"/>
    </xf>
    <xf numFmtId="0" fontId="9"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9" fillId="0" borderId="1" xfId="0" applyNumberFormat="1" applyFont="1" applyFill="1" applyBorder="1" applyAlignment="1" applyProtection="1">
      <alignment horizontal="left" vertical="center" wrapText="1"/>
    </xf>
    <xf numFmtId="0" fontId="9" fillId="0" borderId="1" xfId="1" applyFont="1" applyFill="1" applyBorder="1" applyAlignment="1">
      <alignment horizontal="left" vertical="top" wrapText="1"/>
    </xf>
    <xf numFmtId="0" fontId="2" fillId="3" borderId="1"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10" fillId="4" borderId="4" xfId="0" applyFont="1" applyFill="1" applyBorder="1" applyAlignment="1">
      <alignment horizontal="center" vertical="top" wrapText="1"/>
    </xf>
    <xf numFmtId="0" fontId="10" fillId="4" borderId="6" xfId="0" applyFont="1" applyFill="1" applyBorder="1" applyAlignment="1">
      <alignment horizontal="center" vertical="top" wrapText="1"/>
    </xf>
    <xf numFmtId="0" fontId="10" fillId="4" borderId="7" xfId="0" applyFont="1" applyFill="1" applyBorder="1" applyAlignment="1">
      <alignment horizontal="center" vertical="top" wrapText="1"/>
    </xf>
    <xf numFmtId="0" fontId="10" fillId="4" borderId="4" xfId="0" applyNumberFormat="1" applyFont="1" applyFill="1" applyBorder="1" applyAlignment="1" applyProtection="1">
      <alignment horizontal="center" vertical="top" wrapText="1"/>
    </xf>
    <xf numFmtId="3" fontId="10" fillId="4" borderId="4" xfId="0" applyNumberFormat="1" applyFont="1" applyFill="1" applyBorder="1" applyAlignment="1">
      <alignment horizontal="center" vertical="top" wrapText="1"/>
    </xf>
    <xf numFmtId="0" fontId="10" fillId="2" borderId="4" xfId="0" applyNumberFormat="1" applyFont="1" applyFill="1" applyBorder="1" applyAlignment="1" applyProtection="1">
      <alignment horizontal="left" vertical="top" wrapText="1"/>
    </xf>
    <xf numFmtId="4" fontId="10" fillId="2" borderId="4" xfId="0" applyNumberFormat="1" applyFont="1" applyFill="1" applyBorder="1" applyAlignment="1" applyProtection="1">
      <alignment horizontal="right" vertical="top" wrapText="1"/>
    </xf>
    <xf numFmtId="0" fontId="10" fillId="0" borderId="5" xfId="0" applyFont="1" applyBorder="1" applyAlignment="1">
      <alignment vertical="top" wrapText="1"/>
    </xf>
    <xf numFmtId="0" fontId="10" fillId="0" borderId="1" xfId="0" applyFont="1" applyBorder="1" applyAlignment="1">
      <alignment vertical="top" wrapText="1"/>
    </xf>
    <xf numFmtId="0" fontId="10" fillId="0" borderId="4" xfId="0" applyFont="1" applyBorder="1" applyAlignment="1">
      <alignment vertical="top" wrapText="1"/>
    </xf>
    <xf numFmtId="0" fontId="10" fillId="0" borderId="5" xfId="0" applyFont="1" applyBorder="1" applyAlignment="1">
      <alignment horizontal="left" vertical="top" wrapText="1"/>
    </xf>
    <xf numFmtId="0" fontId="10" fillId="5" borderId="1" xfId="0" applyNumberFormat="1" applyFont="1" applyFill="1" applyBorder="1" applyAlignment="1" applyProtection="1">
      <alignment horizontal="center" vertical="top" wrapText="1"/>
    </xf>
    <xf numFmtId="4" fontId="10" fillId="5" borderId="1" xfId="0" applyNumberFormat="1" applyFont="1" applyFill="1" applyBorder="1" applyAlignment="1" applyProtection="1">
      <alignment horizontal="right" vertical="top" wrapText="1"/>
    </xf>
    <xf numFmtId="0" fontId="10" fillId="5" borderId="1" xfId="0" applyNumberFormat="1" applyFont="1" applyFill="1" applyBorder="1" applyAlignment="1" applyProtection="1">
      <alignment horizontal="left" vertical="top" wrapText="1"/>
    </xf>
    <xf numFmtId="0" fontId="10" fillId="5" borderId="0" xfId="0" applyNumberFormat="1" applyFont="1" applyFill="1" applyBorder="1" applyAlignment="1" applyProtection="1">
      <alignment horizontal="left" vertical="top" wrapText="1"/>
    </xf>
    <xf numFmtId="0" fontId="10" fillId="5" borderId="0" xfId="0" applyNumberFormat="1" applyFont="1" applyFill="1" applyBorder="1" applyAlignment="1" applyProtection="1">
      <alignment horizontal="center" vertical="top" wrapText="1"/>
    </xf>
    <xf numFmtId="0" fontId="10" fillId="0" borderId="10" xfId="0" applyFont="1" applyBorder="1" applyAlignment="1">
      <alignment horizontal="left" vertical="top" wrapText="1"/>
    </xf>
    <xf numFmtId="0" fontId="10" fillId="5" borderId="8" xfId="0" applyNumberFormat="1" applyFont="1" applyFill="1" applyBorder="1" applyAlignment="1" applyProtection="1">
      <alignment vertical="top" wrapText="1"/>
    </xf>
    <xf numFmtId="0" fontId="10" fillId="5" borderId="0" xfId="0" applyNumberFormat="1" applyFont="1" applyFill="1" applyBorder="1" applyAlignment="1" applyProtection="1">
      <alignment vertical="top" wrapText="1"/>
    </xf>
    <xf numFmtId="0" fontId="10" fillId="5" borderId="1" xfId="0" applyNumberFormat="1" applyFont="1" applyFill="1" applyBorder="1" applyAlignment="1" applyProtection="1">
      <alignment vertical="top" wrapText="1"/>
    </xf>
    <xf numFmtId="0" fontId="10" fillId="0" borderId="5" xfId="0" applyFont="1" applyBorder="1" applyAlignment="1">
      <alignment horizontal="center" vertical="top" wrapText="1"/>
    </xf>
    <xf numFmtId="3" fontId="10" fillId="0" borderId="1" xfId="0" applyNumberFormat="1" applyFont="1" applyBorder="1" applyAlignment="1">
      <alignment horizontal="center" vertical="top" wrapText="1"/>
    </xf>
    <xf numFmtId="4" fontId="10" fillId="5" borderId="0" xfId="0" applyNumberFormat="1" applyFont="1" applyFill="1" applyAlignment="1">
      <alignment vertical="top" wrapText="1"/>
    </xf>
    <xf numFmtId="3" fontId="10" fillId="4" borderId="5" xfId="0" applyNumberFormat="1" applyFont="1" applyFill="1" applyBorder="1" applyAlignment="1">
      <alignment horizontal="center" vertical="top" wrapText="1"/>
    </xf>
    <xf numFmtId="4" fontId="10" fillId="4" borderId="5" xfId="0" applyNumberFormat="1" applyFont="1" applyFill="1" applyBorder="1" applyAlignment="1">
      <alignment vertical="top" wrapText="1"/>
    </xf>
    <xf numFmtId="4" fontId="10" fillId="0" borderId="1" xfId="0" applyNumberFormat="1" applyFont="1" applyBorder="1" applyAlignment="1">
      <alignment vertical="top" wrapText="1"/>
    </xf>
    <xf numFmtId="3" fontId="10" fillId="0" borderId="1" xfId="0" applyNumberFormat="1" applyFont="1" applyFill="1" applyBorder="1" applyAlignment="1">
      <alignment vertical="top" wrapText="1"/>
    </xf>
    <xf numFmtId="3" fontId="13" fillId="5" borderId="1" xfId="0" applyNumberFormat="1" applyFont="1" applyFill="1" applyBorder="1" applyAlignment="1">
      <alignment horizontal="center" vertical="top" wrapText="1"/>
    </xf>
    <xf numFmtId="4" fontId="13" fillId="5" borderId="1" xfId="0" applyNumberFormat="1" applyFont="1" applyFill="1" applyBorder="1" applyAlignment="1">
      <alignment vertical="top" wrapText="1"/>
    </xf>
    <xf numFmtId="0" fontId="10" fillId="5" borderId="9" xfId="0" applyNumberFormat="1" applyFont="1" applyFill="1" applyBorder="1" applyAlignment="1" applyProtection="1">
      <alignment horizontal="right" vertical="top" wrapText="1"/>
    </xf>
    <xf numFmtId="0" fontId="10" fillId="5" borderId="1" xfId="0" applyNumberFormat="1" applyFont="1" applyFill="1" applyBorder="1" applyAlignment="1" applyProtection="1">
      <alignment horizontal="right" vertical="top"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17</xdr:row>
      <xdr:rowOff>0</xdr:rowOff>
    </xdr:from>
    <xdr:to>
      <xdr:col>5</xdr:col>
      <xdr:colOff>106680</xdr:colOff>
      <xdr:row>17</xdr:row>
      <xdr:rowOff>158350</xdr:rowOff>
    </xdr:to>
    <xdr:sp macro="" textlink="">
      <xdr:nvSpPr>
        <xdr:cNvPr id="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66"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138"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198"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9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20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20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20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20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20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20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20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20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278"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2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8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29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2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7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7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7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7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7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7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7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7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8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8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38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3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451"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5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5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5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5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5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5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5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6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523"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583"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8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8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8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8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8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8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9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9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9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663"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7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7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7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7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7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7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5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5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5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6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836"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3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39"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40"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4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4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4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4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4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46"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906"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0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0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0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966"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6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6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6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7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7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7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7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7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7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1046"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0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4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4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05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0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4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15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1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1219"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6"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7"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229"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2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1289"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29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1349"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5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1429"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3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4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4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5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5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5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20</xdr:row>
      <xdr:rowOff>112021</xdr:rowOff>
    </xdr:to>
    <xdr:sp macro="" textlink="">
      <xdr:nvSpPr>
        <xdr:cNvPr id="1603" name="Text Box 74"/>
        <xdr:cNvSpPr txBox="1">
          <a:spLocks noChangeArrowheads="1"/>
        </xdr:cNvSpPr>
      </xdr:nvSpPr>
      <xdr:spPr bwMode="auto">
        <a:xfrm>
          <a:off x="2278380" y="44660820"/>
          <a:ext cx="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60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60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60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60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60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61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61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61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61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61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61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6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6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6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6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6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6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6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6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6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20</xdr:row>
      <xdr:rowOff>112021</xdr:rowOff>
    </xdr:to>
    <xdr:sp macro="" textlink="">
      <xdr:nvSpPr>
        <xdr:cNvPr id="1684" name="Text Box 74"/>
        <xdr:cNvSpPr txBox="1">
          <a:spLocks noChangeArrowheads="1"/>
        </xdr:cNvSpPr>
      </xdr:nvSpPr>
      <xdr:spPr bwMode="auto">
        <a:xfrm>
          <a:off x="2278380" y="44660820"/>
          <a:ext cx="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6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6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6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6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6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7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7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7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7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7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7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7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7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7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20</xdr:row>
      <xdr:rowOff>112021</xdr:rowOff>
    </xdr:to>
    <xdr:sp macro="" textlink="">
      <xdr:nvSpPr>
        <xdr:cNvPr id="1756" name="Text Box 74"/>
        <xdr:cNvSpPr txBox="1">
          <a:spLocks noChangeArrowheads="1"/>
        </xdr:cNvSpPr>
      </xdr:nvSpPr>
      <xdr:spPr bwMode="auto">
        <a:xfrm>
          <a:off x="2278380" y="44660820"/>
          <a:ext cx="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17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175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75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76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76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76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76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176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76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76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76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76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6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7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7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7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7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7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7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7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7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7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7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8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8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8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8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8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8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8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8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8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8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9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9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9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9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9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9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9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9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9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79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20</xdr:row>
      <xdr:rowOff>113691</xdr:rowOff>
    </xdr:to>
    <xdr:sp macro="" textlink="">
      <xdr:nvSpPr>
        <xdr:cNvPr id="1839" name="Text Box 74"/>
        <xdr:cNvSpPr txBox="1">
          <a:spLocks noChangeArrowheads="1"/>
        </xdr:cNvSpPr>
      </xdr:nvSpPr>
      <xdr:spPr bwMode="auto">
        <a:xfrm>
          <a:off x="2278380" y="44660820"/>
          <a:ext cx="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18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184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184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184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184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184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184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184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184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184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185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185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8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93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93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93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93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93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93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93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94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94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94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194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4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5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6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1969"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1975"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19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01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01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01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01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01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02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02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02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02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02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02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026"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032"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4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048"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054"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060"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061"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067"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083"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089"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094"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095"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0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101"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107"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113"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119"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120"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126"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142"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4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4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4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4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4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148"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4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5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5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5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5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154"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5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5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5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5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5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160"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1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20</xdr:row>
      <xdr:rowOff>112021</xdr:rowOff>
    </xdr:to>
    <xdr:sp macro="" textlink="">
      <xdr:nvSpPr>
        <xdr:cNvPr id="2165" name="Text Box 74"/>
        <xdr:cNvSpPr txBox="1">
          <a:spLocks noChangeArrowheads="1"/>
        </xdr:cNvSpPr>
      </xdr:nvSpPr>
      <xdr:spPr bwMode="auto">
        <a:xfrm>
          <a:off x="227838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140611</xdr:rowOff>
    </xdr:to>
    <xdr:sp macro="" textlink="">
      <xdr:nvSpPr>
        <xdr:cNvPr id="2166" name="Text Box 74"/>
        <xdr:cNvSpPr txBox="1">
          <a:spLocks noChangeArrowheads="1"/>
        </xdr:cNvSpPr>
      </xdr:nvSpPr>
      <xdr:spPr bwMode="auto">
        <a:xfrm>
          <a:off x="1851660" y="44660820"/>
          <a:ext cx="10668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140611</xdr:rowOff>
    </xdr:to>
    <xdr:sp macro="" textlink="">
      <xdr:nvSpPr>
        <xdr:cNvPr id="2167" name="Text Box 74"/>
        <xdr:cNvSpPr txBox="1">
          <a:spLocks noChangeArrowheads="1"/>
        </xdr:cNvSpPr>
      </xdr:nvSpPr>
      <xdr:spPr bwMode="auto">
        <a:xfrm>
          <a:off x="1851660" y="44660820"/>
          <a:ext cx="11430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16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16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17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17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17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140611</xdr:rowOff>
    </xdr:to>
    <xdr:sp macro="" textlink="">
      <xdr:nvSpPr>
        <xdr:cNvPr id="2173" name="Text Box 74"/>
        <xdr:cNvSpPr txBox="1">
          <a:spLocks noChangeArrowheads="1"/>
        </xdr:cNvSpPr>
      </xdr:nvSpPr>
      <xdr:spPr bwMode="auto">
        <a:xfrm>
          <a:off x="1851660" y="44660820"/>
          <a:ext cx="114300" cy="15339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17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17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17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17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7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7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8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8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8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8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8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8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8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8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8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8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9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9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9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9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9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9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9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9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9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19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3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4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4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4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4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4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4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4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20</xdr:row>
      <xdr:rowOff>113691</xdr:rowOff>
    </xdr:to>
    <xdr:sp macro="" textlink="">
      <xdr:nvSpPr>
        <xdr:cNvPr id="2248" name="Text Box 74"/>
        <xdr:cNvSpPr txBox="1">
          <a:spLocks noChangeArrowheads="1"/>
        </xdr:cNvSpPr>
      </xdr:nvSpPr>
      <xdr:spPr bwMode="auto">
        <a:xfrm>
          <a:off x="227838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24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25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25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25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25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25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25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25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25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25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25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26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6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6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6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6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6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6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6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6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6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7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7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7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7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7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7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7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7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7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7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8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8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8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8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8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8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8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8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8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8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9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9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9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9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9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9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9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9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9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29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0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0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0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0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0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0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0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0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0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0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1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1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1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1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1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1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1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1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1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1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2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2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2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2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2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2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2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2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2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2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3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3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32"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33"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34"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35"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36"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37"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38"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39"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40"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112021</xdr:rowOff>
    </xdr:to>
    <xdr:sp macro="" textlink="">
      <xdr:nvSpPr>
        <xdr:cNvPr id="2341" name="Text Box 74"/>
        <xdr:cNvSpPr txBox="1">
          <a:spLocks noChangeArrowheads="1"/>
        </xdr:cNvSpPr>
      </xdr:nvSpPr>
      <xdr:spPr bwMode="auto">
        <a:xfrm>
          <a:off x="1851660" y="44660820"/>
          <a:ext cx="10668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34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343"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344"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345"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346"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347"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348"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349"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350"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351"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112021</xdr:rowOff>
    </xdr:to>
    <xdr:sp macro="" textlink="">
      <xdr:nvSpPr>
        <xdr:cNvPr id="2352" name="Text Box 74"/>
        <xdr:cNvSpPr txBox="1">
          <a:spLocks noChangeArrowheads="1"/>
        </xdr:cNvSpPr>
      </xdr:nvSpPr>
      <xdr:spPr bwMode="auto">
        <a:xfrm>
          <a:off x="1851660" y="44660820"/>
          <a:ext cx="114300" cy="1502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378"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384"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3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20</xdr:row>
      <xdr:rowOff>112444</xdr:rowOff>
    </xdr:to>
    <xdr:sp macro="" textlink="">
      <xdr:nvSpPr>
        <xdr:cNvPr id="2423" name="Text Box 74"/>
        <xdr:cNvSpPr txBox="1">
          <a:spLocks noChangeArrowheads="1"/>
        </xdr:cNvSpPr>
      </xdr:nvSpPr>
      <xdr:spPr bwMode="auto">
        <a:xfrm>
          <a:off x="2278380" y="44660820"/>
          <a:ext cx="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141163</xdr:rowOff>
    </xdr:to>
    <xdr:sp macro="" textlink="">
      <xdr:nvSpPr>
        <xdr:cNvPr id="2425"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426"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427"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428"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429"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430"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141163</xdr:rowOff>
    </xdr:to>
    <xdr:sp macro="" textlink="">
      <xdr:nvSpPr>
        <xdr:cNvPr id="2431"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432"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433"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434"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435"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436"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442"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458"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464"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470"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471"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477"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493"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4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499"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20</xdr:row>
      <xdr:rowOff>112444</xdr:rowOff>
    </xdr:to>
    <xdr:sp macro="" textlink="">
      <xdr:nvSpPr>
        <xdr:cNvPr id="2504" name="Text Box 74"/>
        <xdr:cNvSpPr txBox="1">
          <a:spLocks noChangeArrowheads="1"/>
        </xdr:cNvSpPr>
      </xdr:nvSpPr>
      <xdr:spPr bwMode="auto">
        <a:xfrm>
          <a:off x="2278380" y="44660820"/>
          <a:ext cx="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505"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506"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507"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508"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509"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510"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511"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512"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513"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514"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515"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516"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517"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518"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524"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530"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531"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537"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4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553"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559"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565"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571"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5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20</xdr:row>
      <xdr:rowOff>112444</xdr:rowOff>
    </xdr:to>
    <xdr:sp macro="" textlink="">
      <xdr:nvSpPr>
        <xdr:cNvPr id="2576" name="Text Box 74"/>
        <xdr:cNvSpPr txBox="1">
          <a:spLocks noChangeArrowheads="1"/>
        </xdr:cNvSpPr>
      </xdr:nvSpPr>
      <xdr:spPr bwMode="auto">
        <a:xfrm>
          <a:off x="2278380" y="44660820"/>
          <a:ext cx="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139683</xdr:rowOff>
    </xdr:to>
    <xdr:sp macro="" textlink="">
      <xdr:nvSpPr>
        <xdr:cNvPr id="2577" name="Text Box 74"/>
        <xdr:cNvSpPr txBox="1">
          <a:spLocks noChangeArrowheads="1"/>
        </xdr:cNvSpPr>
      </xdr:nvSpPr>
      <xdr:spPr bwMode="auto">
        <a:xfrm>
          <a:off x="1851660" y="44660820"/>
          <a:ext cx="10668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139683</xdr:rowOff>
    </xdr:to>
    <xdr:sp macro="" textlink="">
      <xdr:nvSpPr>
        <xdr:cNvPr id="2578" name="Text Box 74"/>
        <xdr:cNvSpPr txBox="1">
          <a:spLocks noChangeArrowheads="1"/>
        </xdr:cNvSpPr>
      </xdr:nvSpPr>
      <xdr:spPr bwMode="auto">
        <a:xfrm>
          <a:off x="1851660" y="44660820"/>
          <a:ext cx="11430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57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58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58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58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58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139683</xdr:rowOff>
    </xdr:to>
    <xdr:sp macro="" textlink="">
      <xdr:nvSpPr>
        <xdr:cNvPr id="2584" name="Text Box 74"/>
        <xdr:cNvSpPr txBox="1">
          <a:spLocks noChangeArrowheads="1"/>
        </xdr:cNvSpPr>
      </xdr:nvSpPr>
      <xdr:spPr bwMode="auto">
        <a:xfrm>
          <a:off x="1851660" y="44660820"/>
          <a:ext cx="114300" cy="1533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585"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58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58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58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58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59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59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59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59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59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59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59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59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59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59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3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4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4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4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4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4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4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4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4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4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5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5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5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5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5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5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5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5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5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20</xdr:row>
      <xdr:rowOff>113691</xdr:rowOff>
    </xdr:to>
    <xdr:sp macro="" textlink="">
      <xdr:nvSpPr>
        <xdr:cNvPr id="2659" name="Text Box 74"/>
        <xdr:cNvSpPr txBox="1">
          <a:spLocks noChangeArrowheads="1"/>
        </xdr:cNvSpPr>
      </xdr:nvSpPr>
      <xdr:spPr bwMode="auto">
        <a:xfrm>
          <a:off x="2278380" y="44660820"/>
          <a:ext cx="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266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66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66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66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66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66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66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66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66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66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67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267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6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4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75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75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755"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75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75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75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75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76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76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76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76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8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789"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795"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7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20</xdr:row>
      <xdr:rowOff>112444</xdr:rowOff>
    </xdr:to>
    <xdr:sp macro="" textlink="">
      <xdr:nvSpPr>
        <xdr:cNvPr id="2834" name="Text Box 74"/>
        <xdr:cNvSpPr txBox="1">
          <a:spLocks noChangeArrowheads="1"/>
        </xdr:cNvSpPr>
      </xdr:nvSpPr>
      <xdr:spPr bwMode="auto">
        <a:xfrm>
          <a:off x="227838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141163</xdr:rowOff>
    </xdr:to>
    <xdr:sp macro="" textlink="">
      <xdr:nvSpPr>
        <xdr:cNvPr id="2836"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837"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838"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839"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840"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841"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141163</xdr:rowOff>
    </xdr:to>
    <xdr:sp macro="" textlink="">
      <xdr:nvSpPr>
        <xdr:cNvPr id="2842" name="Text Box 74"/>
        <xdr:cNvSpPr txBox="1">
          <a:spLocks noChangeArrowheads="1"/>
        </xdr:cNvSpPr>
      </xdr:nvSpPr>
      <xdr:spPr bwMode="auto">
        <a:xfrm>
          <a:off x="1851660" y="44660820"/>
          <a:ext cx="114300" cy="1534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843"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844"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845"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114349</xdr:rowOff>
    </xdr:to>
    <xdr:sp macro="" textlink="">
      <xdr:nvSpPr>
        <xdr:cNvPr id="2846" name="Text Box 74"/>
        <xdr:cNvSpPr txBox="1">
          <a:spLocks noChangeArrowheads="1"/>
        </xdr:cNvSpPr>
      </xdr:nvSpPr>
      <xdr:spPr bwMode="auto">
        <a:xfrm>
          <a:off x="1851660" y="44660820"/>
          <a:ext cx="114300" cy="15050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847"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853"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6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869"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7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875"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7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881"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882"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888"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8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904"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910"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20</xdr:row>
      <xdr:rowOff>112444</xdr:rowOff>
    </xdr:to>
    <xdr:sp macro="" textlink="">
      <xdr:nvSpPr>
        <xdr:cNvPr id="2915" name="Text Box 74"/>
        <xdr:cNvSpPr txBox="1">
          <a:spLocks noChangeArrowheads="1"/>
        </xdr:cNvSpPr>
      </xdr:nvSpPr>
      <xdr:spPr bwMode="auto">
        <a:xfrm>
          <a:off x="227838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916"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917"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918"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919"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920"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921"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922"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923"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924"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925"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926"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927"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115298</xdr:rowOff>
    </xdr:to>
    <xdr:sp macro="" textlink="">
      <xdr:nvSpPr>
        <xdr:cNvPr id="2928" name="Text Box 74"/>
        <xdr:cNvSpPr txBox="1">
          <a:spLocks noChangeArrowheads="1"/>
        </xdr:cNvSpPr>
      </xdr:nvSpPr>
      <xdr:spPr bwMode="auto">
        <a:xfrm>
          <a:off x="1851660" y="44660820"/>
          <a:ext cx="106680" cy="15060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929"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935"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941"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942"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948"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964"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6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6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6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6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6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970"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7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7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7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7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7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976"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7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7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7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8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8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982"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29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20</xdr:row>
      <xdr:rowOff>112444</xdr:rowOff>
    </xdr:to>
    <xdr:sp macro="" textlink="">
      <xdr:nvSpPr>
        <xdr:cNvPr id="2987" name="Text Box 74"/>
        <xdr:cNvSpPr txBox="1">
          <a:spLocks noChangeArrowheads="1"/>
        </xdr:cNvSpPr>
      </xdr:nvSpPr>
      <xdr:spPr bwMode="auto">
        <a:xfrm>
          <a:off x="227838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141006</xdr:rowOff>
    </xdr:to>
    <xdr:sp macro="" textlink="">
      <xdr:nvSpPr>
        <xdr:cNvPr id="2988" name="Text Box 74"/>
        <xdr:cNvSpPr txBox="1">
          <a:spLocks noChangeArrowheads="1"/>
        </xdr:cNvSpPr>
      </xdr:nvSpPr>
      <xdr:spPr bwMode="auto">
        <a:xfrm>
          <a:off x="1851660" y="44660820"/>
          <a:ext cx="10668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141006</xdr:rowOff>
    </xdr:to>
    <xdr:sp macro="" textlink="">
      <xdr:nvSpPr>
        <xdr:cNvPr id="2989" name="Text Box 74"/>
        <xdr:cNvSpPr txBox="1">
          <a:spLocks noChangeArrowheads="1"/>
        </xdr:cNvSpPr>
      </xdr:nvSpPr>
      <xdr:spPr bwMode="auto">
        <a:xfrm>
          <a:off x="1851660" y="44660820"/>
          <a:ext cx="11430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99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99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99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99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99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141006</xdr:rowOff>
    </xdr:to>
    <xdr:sp macro="" textlink="">
      <xdr:nvSpPr>
        <xdr:cNvPr id="2995" name="Text Box 74"/>
        <xdr:cNvSpPr txBox="1">
          <a:spLocks noChangeArrowheads="1"/>
        </xdr:cNvSpPr>
      </xdr:nvSpPr>
      <xdr:spPr bwMode="auto">
        <a:xfrm>
          <a:off x="1851660" y="44660820"/>
          <a:ext cx="114300" cy="15343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99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99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99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299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0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0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0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0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0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0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0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0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0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0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1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1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1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1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1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1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1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1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1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1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2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2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2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2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2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2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2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2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2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2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3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3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3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3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3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3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3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3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3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3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4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4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4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4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4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4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4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4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4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4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5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5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5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5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5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5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5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5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5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5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60"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6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62"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63"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64"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65"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66"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67"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68"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69"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20</xdr:row>
      <xdr:rowOff>113691</xdr:rowOff>
    </xdr:to>
    <xdr:sp macro="" textlink="">
      <xdr:nvSpPr>
        <xdr:cNvPr id="3070" name="Text Box 74"/>
        <xdr:cNvSpPr txBox="1">
          <a:spLocks noChangeArrowheads="1"/>
        </xdr:cNvSpPr>
      </xdr:nvSpPr>
      <xdr:spPr bwMode="auto">
        <a:xfrm>
          <a:off x="227838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113691</xdr:rowOff>
    </xdr:to>
    <xdr:sp macro="" textlink="">
      <xdr:nvSpPr>
        <xdr:cNvPr id="3071" name="Text Box 74"/>
        <xdr:cNvSpPr txBox="1">
          <a:spLocks noChangeArrowheads="1"/>
        </xdr:cNvSpPr>
      </xdr:nvSpPr>
      <xdr:spPr bwMode="auto">
        <a:xfrm>
          <a:off x="1851660" y="44660820"/>
          <a:ext cx="10668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307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3073"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3074"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3075"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3076"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3077"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3078"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3079"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3080"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3081"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113691</xdr:rowOff>
    </xdr:to>
    <xdr:sp macro="" textlink="">
      <xdr:nvSpPr>
        <xdr:cNvPr id="3082" name="Text Box 74"/>
        <xdr:cNvSpPr txBox="1">
          <a:spLocks noChangeArrowheads="1"/>
        </xdr:cNvSpPr>
      </xdr:nvSpPr>
      <xdr:spPr bwMode="auto">
        <a:xfrm>
          <a:off x="1851660" y="44660820"/>
          <a:ext cx="114300" cy="1504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8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8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8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8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8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8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8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9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9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9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9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9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9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9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9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9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09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0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0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0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0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0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0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0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0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0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0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1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1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1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1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1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1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1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1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1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1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2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2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2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2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2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2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2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2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2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2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3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3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3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3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3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3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3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3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3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3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4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4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4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4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4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4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4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4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4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4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5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5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5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5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54"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55"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56"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57"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58"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59"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60"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61"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62"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20</xdr:row>
      <xdr:rowOff>112444</xdr:rowOff>
    </xdr:to>
    <xdr:sp macro="" textlink="">
      <xdr:nvSpPr>
        <xdr:cNvPr id="3163" name="Text Box 74"/>
        <xdr:cNvSpPr txBox="1">
          <a:spLocks noChangeArrowheads="1"/>
        </xdr:cNvSpPr>
      </xdr:nvSpPr>
      <xdr:spPr bwMode="auto">
        <a:xfrm>
          <a:off x="1851660" y="44660820"/>
          <a:ext cx="10668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316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3165"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3166"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3167"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3168"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3169"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3170"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3171"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3172"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3173"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20</xdr:row>
      <xdr:rowOff>112444</xdr:rowOff>
    </xdr:to>
    <xdr:sp macro="" textlink="">
      <xdr:nvSpPr>
        <xdr:cNvPr id="3174" name="Text Box 74"/>
        <xdr:cNvSpPr txBox="1">
          <a:spLocks noChangeArrowheads="1"/>
        </xdr:cNvSpPr>
      </xdr:nvSpPr>
      <xdr:spPr bwMode="auto">
        <a:xfrm>
          <a:off x="1851660" y="44660820"/>
          <a:ext cx="114300" cy="1503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1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200"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206"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21</xdr:row>
      <xdr:rowOff>139341</xdr:rowOff>
    </xdr:to>
    <xdr:sp macro="" textlink="">
      <xdr:nvSpPr>
        <xdr:cNvPr id="3245"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24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24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24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25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25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25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25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25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25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25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25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258"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264"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280"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286"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292"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293"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2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299"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315"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321"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21</xdr:row>
      <xdr:rowOff>139341</xdr:rowOff>
    </xdr:to>
    <xdr:sp macro="" textlink="">
      <xdr:nvSpPr>
        <xdr:cNvPr id="3326"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327"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328"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334"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340"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346"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352"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353"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359"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375"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381"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387"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393"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3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21</xdr:row>
      <xdr:rowOff>139341</xdr:rowOff>
    </xdr:to>
    <xdr:sp macro="" textlink="">
      <xdr:nvSpPr>
        <xdr:cNvPr id="3398"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88973</xdr:rowOff>
    </xdr:to>
    <xdr:sp macro="" textlink="">
      <xdr:nvSpPr>
        <xdr:cNvPr id="3399" name="Text Box 74"/>
        <xdr:cNvSpPr txBox="1">
          <a:spLocks noChangeArrowheads="1"/>
        </xdr:cNvSpPr>
      </xdr:nvSpPr>
      <xdr:spPr bwMode="auto">
        <a:xfrm>
          <a:off x="1851660" y="44660820"/>
          <a:ext cx="10668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22</xdr:row>
      <xdr:rowOff>88973</xdr:rowOff>
    </xdr:to>
    <xdr:sp macro="" textlink="">
      <xdr:nvSpPr>
        <xdr:cNvPr id="3400" name="Text Box 74"/>
        <xdr:cNvSpPr txBox="1">
          <a:spLocks noChangeArrowheads="1"/>
        </xdr:cNvSpPr>
      </xdr:nvSpPr>
      <xdr:spPr bwMode="auto">
        <a:xfrm>
          <a:off x="1851660" y="44660820"/>
          <a:ext cx="11430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40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40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40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40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40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22</xdr:row>
      <xdr:rowOff>88973</xdr:rowOff>
    </xdr:to>
    <xdr:sp macro="" textlink="">
      <xdr:nvSpPr>
        <xdr:cNvPr id="3406" name="Text Box 74"/>
        <xdr:cNvSpPr txBox="1">
          <a:spLocks noChangeArrowheads="1"/>
        </xdr:cNvSpPr>
      </xdr:nvSpPr>
      <xdr:spPr bwMode="auto">
        <a:xfrm>
          <a:off x="1851660" y="44660820"/>
          <a:ext cx="114300" cy="165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40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40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40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41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1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1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1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1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1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1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1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1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1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2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2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2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2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2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2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2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2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2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2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3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3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3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3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3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3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3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3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3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3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4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4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21</xdr:row>
      <xdr:rowOff>140497</xdr:rowOff>
    </xdr:to>
    <xdr:sp macro="" textlink="">
      <xdr:nvSpPr>
        <xdr:cNvPr id="3481" name="Text Box 74"/>
        <xdr:cNvSpPr txBox="1">
          <a:spLocks noChangeArrowheads="1"/>
        </xdr:cNvSpPr>
      </xdr:nvSpPr>
      <xdr:spPr bwMode="auto">
        <a:xfrm>
          <a:off x="2278380" y="44660820"/>
          <a:ext cx="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4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48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48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48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48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48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48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48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49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49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49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49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4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4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4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4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4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4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57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57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57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57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57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58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58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58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58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58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58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5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611"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617"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21</xdr:row>
      <xdr:rowOff>139341</xdr:rowOff>
    </xdr:to>
    <xdr:sp macro="" textlink="">
      <xdr:nvSpPr>
        <xdr:cNvPr id="3656" name="Text Box 74"/>
        <xdr:cNvSpPr txBox="1">
          <a:spLocks noChangeArrowheads="1"/>
        </xdr:cNvSpPr>
      </xdr:nvSpPr>
      <xdr:spPr bwMode="auto">
        <a:xfrm>
          <a:off x="227838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65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65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66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66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66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66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66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66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66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66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66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669"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675"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691"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697"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6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703"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704"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710"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726"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732"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21</xdr:row>
      <xdr:rowOff>139341</xdr:rowOff>
    </xdr:to>
    <xdr:sp macro="" textlink="">
      <xdr:nvSpPr>
        <xdr:cNvPr id="3737" name="Text Box 74"/>
        <xdr:cNvSpPr txBox="1">
          <a:spLocks noChangeArrowheads="1"/>
        </xdr:cNvSpPr>
      </xdr:nvSpPr>
      <xdr:spPr bwMode="auto">
        <a:xfrm>
          <a:off x="227838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738"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739"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745"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751"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757"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763"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764"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770"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786"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792"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798"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7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8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8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8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8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804"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8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8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8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8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21</xdr:row>
      <xdr:rowOff>139341</xdr:rowOff>
    </xdr:to>
    <xdr:sp macro="" textlink="">
      <xdr:nvSpPr>
        <xdr:cNvPr id="3809" name="Text Box 74"/>
        <xdr:cNvSpPr txBox="1">
          <a:spLocks noChangeArrowheads="1"/>
        </xdr:cNvSpPr>
      </xdr:nvSpPr>
      <xdr:spPr bwMode="auto">
        <a:xfrm>
          <a:off x="227838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22</xdr:row>
      <xdr:rowOff>91827</xdr:rowOff>
    </xdr:to>
    <xdr:sp macro="" textlink="">
      <xdr:nvSpPr>
        <xdr:cNvPr id="3810" name="Text Box 74"/>
        <xdr:cNvSpPr txBox="1">
          <a:spLocks noChangeArrowheads="1"/>
        </xdr:cNvSpPr>
      </xdr:nvSpPr>
      <xdr:spPr bwMode="auto">
        <a:xfrm>
          <a:off x="1851660" y="44660820"/>
          <a:ext cx="10668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22</xdr:row>
      <xdr:rowOff>91827</xdr:rowOff>
    </xdr:to>
    <xdr:sp macro="" textlink="">
      <xdr:nvSpPr>
        <xdr:cNvPr id="3811" name="Text Box 74"/>
        <xdr:cNvSpPr txBox="1">
          <a:spLocks noChangeArrowheads="1"/>
        </xdr:cNvSpPr>
      </xdr:nvSpPr>
      <xdr:spPr bwMode="auto">
        <a:xfrm>
          <a:off x="1851660" y="44660820"/>
          <a:ext cx="11430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81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81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81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81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81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22</xdr:row>
      <xdr:rowOff>91827</xdr:rowOff>
    </xdr:to>
    <xdr:sp macro="" textlink="">
      <xdr:nvSpPr>
        <xdr:cNvPr id="3817" name="Text Box 74"/>
        <xdr:cNvSpPr txBox="1">
          <a:spLocks noChangeArrowheads="1"/>
        </xdr:cNvSpPr>
      </xdr:nvSpPr>
      <xdr:spPr bwMode="auto">
        <a:xfrm>
          <a:off x="1851660" y="44660820"/>
          <a:ext cx="114300" cy="16597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81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81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82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82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2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2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2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2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2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2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2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2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3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3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3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3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3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3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3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3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3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3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4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4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8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8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8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8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8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8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8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8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9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9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21</xdr:row>
      <xdr:rowOff>140497</xdr:rowOff>
    </xdr:to>
    <xdr:sp macro="" textlink="">
      <xdr:nvSpPr>
        <xdr:cNvPr id="3892" name="Text Box 74"/>
        <xdr:cNvSpPr txBox="1">
          <a:spLocks noChangeArrowheads="1"/>
        </xdr:cNvSpPr>
      </xdr:nvSpPr>
      <xdr:spPr bwMode="auto">
        <a:xfrm>
          <a:off x="227838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389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89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89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89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89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89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89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90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90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90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90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390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98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98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98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98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99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99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99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99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99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99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399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39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022"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028"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21</xdr:row>
      <xdr:rowOff>139341</xdr:rowOff>
    </xdr:to>
    <xdr:sp macro="" textlink="">
      <xdr:nvSpPr>
        <xdr:cNvPr id="4067"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24</xdr:row>
      <xdr:rowOff>62476</xdr:rowOff>
    </xdr:to>
    <xdr:sp macro="" textlink="">
      <xdr:nvSpPr>
        <xdr:cNvPr id="4069"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07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07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07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07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07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24</xdr:row>
      <xdr:rowOff>62476</xdr:rowOff>
    </xdr:to>
    <xdr:sp macro="" textlink="">
      <xdr:nvSpPr>
        <xdr:cNvPr id="4075"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07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07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07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07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080"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086"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0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102"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108"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114"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115"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121"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137"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143"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21</xdr:row>
      <xdr:rowOff>139341</xdr:rowOff>
    </xdr:to>
    <xdr:sp macro="" textlink="">
      <xdr:nvSpPr>
        <xdr:cNvPr id="4148"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149"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150"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1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1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1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1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1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156"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1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1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1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1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1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162"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168"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174"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175"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181"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197"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1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203"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209"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215"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2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21</xdr:row>
      <xdr:rowOff>139341</xdr:rowOff>
    </xdr:to>
    <xdr:sp macro="" textlink="">
      <xdr:nvSpPr>
        <xdr:cNvPr id="4220" name="Text Box 74"/>
        <xdr:cNvSpPr txBox="1">
          <a:spLocks noChangeArrowheads="1"/>
        </xdr:cNvSpPr>
      </xdr:nvSpPr>
      <xdr:spPr bwMode="auto">
        <a:xfrm>
          <a:off x="2278380" y="44660820"/>
          <a:ext cx="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26</xdr:row>
      <xdr:rowOff>53890</xdr:rowOff>
    </xdr:to>
    <xdr:sp macro="" textlink="">
      <xdr:nvSpPr>
        <xdr:cNvPr id="4221" name="Text Box 74"/>
        <xdr:cNvSpPr txBox="1">
          <a:spLocks noChangeArrowheads="1"/>
        </xdr:cNvSpPr>
      </xdr:nvSpPr>
      <xdr:spPr bwMode="auto">
        <a:xfrm>
          <a:off x="1851660" y="44660820"/>
          <a:ext cx="10668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26</xdr:row>
      <xdr:rowOff>53890</xdr:rowOff>
    </xdr:to>
    <xdr:sp macro="" textlink="">
      <xdr:nvSpPr>
        <xdr:cNvPr id="4222" name="Text Box 74"/>
        <xdr:cNvSpPr txBox="1">
          <a:spLocks noChangeArrowheads="1"/>
        </xdr:cNvSpPr>
      </xdr:nvSpPr>
      <xdr:spPr bwMode="auto">
        <a:xfrm>
          <a:off x="1851660" y="44660820"/>
          <a:ext cx="11430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22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22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22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22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22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26</xdr:row>
      <xdr:rowOff>53890</xdr:rowOff>
    </xdr:to>
    <xdr:sp macro="" textlink="">
      <xdr:nvSpPr>
        <xdr:cNvPr id="4228" name="Text Box 74"/>
        <xdr:cNvSpPr txBox="1">
          <a:spLocks noChangeArrowheads="1"/>
        </xdr:cNvSpPr>
      </xdr:nvSpPr>
      <xdr:spPr bwMode="auto">
        <a:xfrm>
          <a:off x="1851660" y="44660820"/>
          <a:ext cx="114300" cy="19938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22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23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23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23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3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3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3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3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3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3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3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4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4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8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8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8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8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8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8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8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8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9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9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9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9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9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9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9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9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9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29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30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30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30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21</xdr:row>
      <xdr:rowOff>140497</xdr:rowOff>
    </xdr:to>
    <xdr:sp macro="" textlink="">
      <xdr:nvSpPr>
        <xdr:cNvPr id="4303" name="Text Box 74"/>
        <xdr:cNvSpPr txBox="1">
          <a:spLocks noChangeArrowheads="1"/>
        </xdr:cNvSpPr>
      </xdr:nvSpPr>
      <xdr:spPr bwMode="auto">
        <a:xfrm>
          <a:off x="2278380" y="44660820"/>
          <a:ext cx="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30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30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30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30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30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30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31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31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31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31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31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31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3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39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39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39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40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40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40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40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40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40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40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40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1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1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433"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43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21</xdr:row>
      <xdr:rowOff>139342</xdr:rowOff>
    </xdr:to>
    <xdr:sp macro="" textlink="">
      <xdr:nvSpPr>
        <xdr:cNvPr id="4478" name="Text Box 74"/>
        <xdr:cNvSpPr txBox="1">
          <a:spLocks noChangeArrowheads="1"/>
        </xdr:cNvSpPr>
      </xdr:nvSpPr>
      <xdr:spPr bwMode="auto">
        <a:xfrm>
          <a:off x="2278380" y="4365498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24</xdr:row>
      <xdr:rowOff>62476</xdr:rowOff>
    </xdr:to>
    <xdr:sp macro="" textlink="">
      <xdr:nvSpPr>
        <xdr:cNvPr id="4480"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48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48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48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48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48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24</xdr:row>
      <xdr:rowOff>62476</xdr:rowOff>
    </xdr:to>
    <xdr:sp macro="" textlink="">
      <xdr:nvSpPr>
        <xdr:cNvPr id="4486" name="Text Box 74"/>
        <xdr:cNvSpPr txBox="1">
          <a:spLocks noChangeArrowheads="1"/>
        </xdr:cNvSpPr>
      </xdr:nvSpPr>
      <xdr:spPr bwMode="auto">
        <a:xfrm>
          <a:off x="1851660" y="44660820"/>
          <a:ext cx="114300" cy="18164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48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48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48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49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491"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497"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4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0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513"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51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525"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526"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532"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548"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554"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55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560"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5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5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5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5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5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566"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5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5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5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5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5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572"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578"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584"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585"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591"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5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0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0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607"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0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0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1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1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1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613"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1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1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1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1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1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619"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2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2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2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2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625"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6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27</xdr:row>
      <xdr:rowOff>65230</xdr:rowOff>
    </xdr:to>
    <xdr:sp macro="" textlink="">
      <xdr:nvSpPr>
        <xdr:cNvPr id="4630" name="Text Box 74"/>
        <xdr:cNvSpPr txBox="1">
          <a:spLocks noChangeArrowheads="1"/>
        </xdr:cNvSpPr>
      </xdr:nvSpPr>
      <xdr:spPr bwMode="auto">
        <a:xfrm>
          <a:off x="1851660" y="44660820"/>
          <a:ext cx="10668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27</xdr:row>
      <xdr:rowOff>65230</xdr:rowOff>
    </xdr:to>
    <xdr:sp macro="" textlink="">
      <xdr:nvSpPr>
        <xdr:cNvPr id="4631" name="Text Box 74"/>
        <xdr:cNvSpPr txBox="1">
          <a:spLocks noChangeArrowheads="1"/>
        </xdr:cNvSpPr>
      </xdr:nvSpPr>
      <xdr:spPr bwMode="auto">
        <a:xfrm>
          <a:off x="1851660" y="44660820"/>
          <a:ext cx="11430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63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63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63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63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63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27</xdr:row>
      <xdr:rowOff>65230</xdr:rowOff>
    </xdr:to>
    <xdr:sp macro="" textlink="">
      <xdr:nvSpPr>
        <xdr:cNvPr id="4637" name="Text Box 74"/>
        <xdr:cNvSpPr txBox="1">
          <a:spLocks noChangeArrowheads="1"/>
        </xdr:cNvSpPr>
      </xdr:nvSpPr>
      <xdr:spPr bwMode="auto">
        <a:xfrm>
          <a:off x="1851660" y="44660820"/>
          <a:ext cx="114300" cy="20166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63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63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64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64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4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4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4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4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4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4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4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4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5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5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5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5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5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5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5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5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5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5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6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6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6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6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6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6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6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6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6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6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7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7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7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7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7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7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7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7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7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7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8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8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8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8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8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8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8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8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8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8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9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9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9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9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9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9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9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9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9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69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70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70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70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703"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704"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705"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706"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707"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708"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709"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710"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711"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140497</xdr:rowOff>
    </xdr:to>
    <xdr:sp macro="" textlink="">
      <xdr:nvSpPr>
        <xdr:cNvPr id="4712" name="Text Box 74"/>
        <xdr:cNvSpPr txBox="1">
          <a:spLocks noChangeArrowheads="1"/>
        </xdr:cNvSpPr>
      </xdr:nvSpPr>
      <xdr:spPr bwMode="auto">
        <a:xfrm>
          <a:off x="1851660" y="44660820"/>
          <a:ext cx="10668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71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714"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715"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716"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717"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718"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719"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720"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721"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722"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140497</xdr:rowOff>
    </xdr:to>
    <xdr:sp macro="" textlink="">
      <xdr:nvSpPr>
        <xdr:cNvPr id="4723" name="Text Box 74"/>
        <xdr:cNvSpPr txBox="1">
          <a:spLocks noChangeArrowheads="1"/>
        </xdr:cNvSpPr>
      </xdr:nvSpPr>
      <xdr:spPr bwMode="auto">
        <a:xfrm>
          <a:off x="1851660" y="44660820"/>
          <a:ext cx="114300" cy="15338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2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2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2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2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2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2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3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3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3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3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3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3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3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3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3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3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4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4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4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4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4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4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4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4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4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4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5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5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5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5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5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5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5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5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5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5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6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6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6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6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6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6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6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6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6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6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7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7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7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7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7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7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7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7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7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7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8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8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8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8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8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8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8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8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8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8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9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9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9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9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9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95"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96"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97"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98"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799"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800"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801"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802"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803"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21</xdr:row>
      <xdr:rowOff>139341</xdr:rowOff>
    </xdr:to>
    <xdr:sp macro="" textlink="">
      <xdr:nvSpPr>
        <xdr:cNvPr id="4804" name="Text Box 74"/>
        <xdr:cNvSpPr txBox="1">
          <a:spLocks noChangeArrowheads="1"/>
        </xdr:cNvSpPr>
      </xdr:nvSpPr>
      <xdr:spPr bwMode="auto">
        <a:xfrm>
          <a:off x="1851660" y="44660820"/>
          <a:ext cx="10668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80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806"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807"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808"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809"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810"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811"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812"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813"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814"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21</xdr:row>
      <xdr:rowOff>139341</xdr:rowOff>
    </xdr:to>
    <xdr:sp macro="" textlink="">
      <xdr:nvSpPr>
        <xdr:cNvPr id="4815" name="Text Box 74"/>
        <xdr:cNvSpPr txBox="1">
          <a:spLocks noChangeArrowheads="1"/>
        </xdr:cNvSpPr>
      </xdr:nvSpPr>
      <xdr:spPr bwMode="auto">
        <a:xfrm>
          <a:off x="1851660" y="44660820"/>
          <a:ext cx="114300" cy="15326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4884"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8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8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8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8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9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9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9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9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9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48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8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4956"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49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0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5016"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2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2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2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2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02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5096"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0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09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09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10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1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19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0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5269"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2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2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5341"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5401"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0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0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0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0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4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5481"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4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8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8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8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8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8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8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8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4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4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55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7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7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7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8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8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8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558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5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5654"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5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5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5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5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6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6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6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6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566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6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5724"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2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2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2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2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2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3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3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3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3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573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7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5784"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8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8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8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8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8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9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9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9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79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7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7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7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7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7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7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5864"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58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6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6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6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6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7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7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7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7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7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7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587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8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5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5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596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59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6037"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3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4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4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4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4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4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4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4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604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0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6107"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0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0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1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1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1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1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1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1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1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611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6167"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6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6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7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7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7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7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7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7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17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1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6247"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2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4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25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2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63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4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5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635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6420"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2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2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2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2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2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2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2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2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3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3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43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6492"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4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5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6552"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5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5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5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5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5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5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5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6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56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5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6632"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6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3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3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3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3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3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3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4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4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4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4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664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6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2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2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2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2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3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3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3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3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3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3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73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7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6805"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8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6877"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8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69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6937"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3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3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4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4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4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4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4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4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694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69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7017"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0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1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02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0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1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12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7190"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1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19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19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19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19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19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19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19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19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20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7260"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6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27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2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3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7320"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32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3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7400"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4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0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0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0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0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0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0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0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0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1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1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41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4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49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49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49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49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49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49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50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50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50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50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50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7573"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7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7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7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7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7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8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8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8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758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5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7643"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4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4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4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4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4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4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5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5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5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765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6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3472505</xdr:colOff>
      <xdr:row>17</xdr:row>
      <xdr:rowOff>0</xdr:rowOff>
    </xdr:from>
    <xdr:to>
      <xdr:col>6</xdr:col>
      <xdr:colOff>1063</xdr:colOff>
      <xdr:row>17</xdr:row>
      <xdr:rowOff>139723</xdr:rowOff>
    </xdr:to>
    <xdr:sp macro="" textlink="">
      <xdr:nvSpPr>
        <xdr:cNvPr id="7703" name="Text Box 74"/>
        <xdr:cNvSpPr txBox="1">
          <a:spLocks noChangeArrowheads="1"/>
        </xdr:cNvSpPr>
      </xdr:nvSpPr>
      <xdr:spPr bwMode="auto">
        <a:xfrm>
          <a:off x="3259145" y="59245500"/>
          <a:ext cx="2215" cy="139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0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0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0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0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0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0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1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1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71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77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8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8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8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8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8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8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779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7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78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7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7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7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7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8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8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8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8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8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788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68036</xdr:colOff>
      <xdr:row>17</xdr:row>
      <xdr:rowOff>0</xdr:rowOff>
    </xdr:from>
    <xdr:to>
      <xdr:col>5</xdr:col>
      <xdr:colOff>182336</xdr:colOff>
      <xdr:row>17</xdr:row>
      <xdr:rowOff>158773</xdr:rowOff>
    </xdr:to>
    <xdr:sp macro="" textlink="">
      <xdr:nvSpPr>
        <xdr:cNvPr id="7886" name="Text Box 74"/>
        <xdr:cNvSpPr txBox="1">
          <a:spLocks noChangeArrowheads="1"/>
        </xdr:cNvSpPr>
      </xdr:nvSpPr>
      <xdr:spPr bwMode="auto">
        <a:xfrm>
          <a:off x="1919696" y="4365498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8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7955"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5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5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5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6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6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6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6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796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79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8027"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0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8087" name="Text Box 74"/>
        <xdr:cNvSpPr txBox="1">
          <a:spLocks noChangeArrowheads="1"/>
        </xdr:cNvSpPr>
      </xdr:nvSpPr>
      <xdr:spPr bwMode="auto">
        <a:xfrm>
          <a:off x="2278380" y="4633722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8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8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9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9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9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9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9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9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09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0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0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0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8167"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1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6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17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1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6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7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27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2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8340"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4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4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4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4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4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4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4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4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5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5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35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3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8412"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4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5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4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8472" name="Text Box 74"/>
        <xdr:cNvSpPr txBox="1">
          <a:spLocks noChangeArrowheads="1"/>
        </xdr:cNvSpPr>
      </xdr:nvSpPr>
      <xdr:spPr bwMode="auto">
        <a:xfrm>
          <a:off x="227838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7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7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7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7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7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7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7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8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48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4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3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8552"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5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5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5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5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5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5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5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6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6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6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6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56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6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6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6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6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6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7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8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59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0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1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2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6"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7"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8"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39"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40"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41"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42"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43"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44"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8645" name="Text Box 74"/>
        <xdr:cNvSpPr txBox="1">
          <a:spLocks noChangeArrowheads="1"/>
        </xdr:cNvSpPr>
      </xdr:nvSpPr>
      <xdr:spPr bwMode="auto">
        <a:xfrm>
          <a:off x="1851660" y="4633722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4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47"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48"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49"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50"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51"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52"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53"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54"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55"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8656" name="Text Box 74"/>
        <xdr:cNvSpPr txBox="1">
          <a:spLocks noChangeArrowheads="1"/>
        </xdr:cNvSpPr>
      </xdr:nvSpPr>
      <xdr:spPr bwMode="auto">
        <a:xfrm>
          <a:off x="1851660" y="4633722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6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8725"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27"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2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29"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30"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3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3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3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3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873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7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8795"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79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79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79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79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80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80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80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80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80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880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8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8855" name="Text Box 74"/>
        <xdr:cNvSpPr txBox="1">
          <a:spLocks noChangeArrowheads="1"/>
        </xdr:cNvSpPr>
      </xdr:nvSpPr>
      <xdr:spPr bwMode="auto">
        <a:xfrm>
          <a:off x="2278380" y="4633722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5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5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5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5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6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6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6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6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886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8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2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3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3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3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3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3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8935" name="Text Box 74"/>
        <xdr:cNvSpPr txBox="1">
          <a:spLocks noChangeArrowheads="1"/>
        </xdr:cNvSpPr>
      </xdr:nvSpPr>
      <xdr:spPr bwMode="auto">
        <a:xfrm>
          <a:off x="2278380" y="4633722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893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3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3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3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4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4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4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4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4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4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4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894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89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2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03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0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9108"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0"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1"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2"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3"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4"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5"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6"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7"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9118" name="Text Box 74"/>
        <xdr:cNvSpPr txBox="1">
          <a:spLocks noChangeArrowheads="1"/>
        </xdr:cNvSpPr>
      </xdr:nvSpPr>
      <xdr:spPr bwMode="auto">
        <a:xfrm>
          <a:off x="1851660" y="4633722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9178"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79"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0"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1"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2"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3"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4"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5"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6"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7"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9188" name="Text Box 74"/>
        <xdr:cNvSpPr txBox="1">
          <a:spLocks noChangeArrowheads="1"/>
        </xdr:cNvSpPr>
      </xdr:nvSpPr>
      <xdr:spPr bwMode="auto">
        <a:xfrm>
          <a:off x="1851660" y="4633722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1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1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2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2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9238" name="Text Box 74"/>
        <xdr:cNvSpPr txBox="1">
          <a:spLocks noChangeArrowheads="1"/>
        </xdr:cNvSpPr>
      </xdr:nvSpPr>
      <xdr:spPr bwMode="auto">
        <a:xfrm>
          <a:off x="227838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3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4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4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4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4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4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4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4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24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4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4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5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6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7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8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29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8"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0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0"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1"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2"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3"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4"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5"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6"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7"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9318" name="Text Box 74"/>
        <xdr:cNvSpPr txBox="1">
          <a:spLocks noChangeArrowheads="1"/>
        </xdr:cNvSpPr>
      </xdr:nvSpPr>
      <xdr:spPr bwMode="auto">
        <a:xfrm>
          <a:off x="227838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9319" name="Text Box 74"/>
        <xdr:cNvSpPr txBox="1">
          <a:spLocks noChangeArrowheads="1"/>
        </xdr:cNvSpPr>
      </xdr:nvSpPr>
      <xdr:spPr bwMode="auto">
        <a:xfrm>
          <a:off x="1851660" y="4633722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1"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2"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3"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4"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5"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6"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7"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8"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29"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9330" name="Text Box 74"/>
        <xdr:cNvSpPr txBox="1">
          <a:spLocks noChangeArrowheads="1"/>
        </xdr:cNvSpPr>
      </xdr:nvSpPr>
      <xdr:spPr bwMode="auto">
        <a:xfrm>
          <a:off x="1851660" y="4633722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3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4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5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6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7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8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39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2"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3"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4"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5"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6"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7"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8"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09"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10"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9411" name="Text Box 74"/>
        <xdr:cNvSpPr txBox="1">
          <a:spLocks noChangeArrowheads="1"/>
        </xdr:cNvSpPr>
      </xdr:nvSpPr>
      <xdr:spPr bwMode="auto">
        <a:xfrm>
          <a:off x="1851660" y="4633722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1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13"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14"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15"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16"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17"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18"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19"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20"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21"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9422" name="Text Box 74"/>
        <xdr:cNvSpPr txBox="1">
          <a:spLocks noChangeArrowheads="1"/>
        </xdr:cNvSpPr>
      </xdr:nvSpPr>
      <xdr:spPr bwMode="auto">
        <a:xfrm>
          <a:off x="1851660" y="4633722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4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4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168182</xdr:rowOff>
    </xdr:to>
    <xdr:sp macro="" textlink="">
      <xdr:nvSpPr>
        <xdr:cNvPr id="9493" name="Text Box 74"/>
        <xdr:cNvSpPr txBox="1">
          <a:spLocks noChangeArrowheads="1"/>
        </xdr:cNvSpPr>
      </xdr:nvSpPr>
      <xdr:spPr bwMode="auto">
        <a:xfrm>
          <a:off x="2278380" y="44660820"/>
          <a:ext cx="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4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49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49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49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49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49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50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50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50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50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50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50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5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5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5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5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5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5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5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5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5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168182</xdr:rowOff>
    </xdr:to>
    <xdr:sp macro="" textlink="">
      <xdr:nvSpPr>
        <xdr:cNvPr id="9574" name="Text Box 74"/>
        <xdr:cNvSpPr txBox="1">
          <a:spLocks noChangeArrowheads="1"/>
        </xdr:cNvSpPr>
      </xdr:nvSpPr>
      <xdr:spPr bwMode="auto">
        <a:xfrm>
          <a:off x="2278380" y="44660820"/>
          <a:ext cx="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5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5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5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5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5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5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6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6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6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6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6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6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6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6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168182</xdr:rowOff>
    </xdr:to>
    <xdr:sp macro="" textlink="">
      <xdr:nvSpPr>
        <xdr:cNvPr id="9646" name="Text Box 74"/>
        <xdr:cNvSpPr txBox="1">
          <a:spLocks noChangeArrowheads="1"/>
        </xdr:cNvSpPr>
      </xdr:nvSpPr>
      <xdr:spPr bwMode="auto">
        <a:xfrm>
          <a:off x="2278380" y="44660820"/>
          <a:ext cx="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96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964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64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65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65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65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65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965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65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65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65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65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5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6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6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6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6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6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6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6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6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6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6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7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7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7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7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7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7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7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7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7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7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8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8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8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8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8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8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8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8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8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8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6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169852</xdr:rowOff>
    </xdr:to>
    <xdr:sp macro="" textlink="">
      <xdr:nvSpPr>
        <xdr:cNvPr id="9729" name="Text Box 74"/>
        <xdr:cNvSpPr txBox="1">
          <a:spLocks noChangeArrowheads="1"/>
        </xdr:cNvSpPr>
      </xdr:nvSpPr>
      <xdr:spPr bwMode="auto">
        <a:xfrm>
          <a:off x="2278380" y="44660820"/>
          <a:ext cx="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97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973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973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973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973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973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973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973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973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973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974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974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7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82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82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82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82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82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82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82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83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83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83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83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3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4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5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9859"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9865"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8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90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90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90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90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90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91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91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91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91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91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991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9916"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9922"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3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9938"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9944"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9950"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9951"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9957"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9973"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9979"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9984"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9985"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9991"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9997"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99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10003"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10009"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10010"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10016"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10032"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3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3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3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3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3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10038"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3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4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4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4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4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10044"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4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4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4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4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4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10050"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0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19</xdr:row>
      <xdr:rowOff>168182</xdr:rowOff>
    </xdr:to>
    <xdr:sp macro="" textlink="">
      <xdr:nvSpPr>
        <xdr:cNvPr id="10055" name="Text Box 74"/>
        <xdr:cNvSpPr txBox="1">
          <a:spLocks noChangeArrowheads="1"/>
        </xdr:cNvSpPr>
      </xdr:nvSpPr>
      <xdr:spPr bwMode="auto">
        <a:xfrm>
          <a:off x="227838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170812</xdr:rowOff>
    </xdr:to>
    <xdr:sp macro="" textlink="">
      <xdr:nvSpPr>
        <xdr:cNvPr id="10056" name="Text Box 74"/>
        <xdr:cNvSpPr txBox="1">
          <a:spLocks noChangeArrowheads="1"/>
        </xdr:cNvSpPr>
      </xdr:nvSpPr>
      <xdr:spPr bwMode="auto">
        <a:xfrm>
          <a:off x="1851660" y="44660820"/>
          <a:ext cx="10668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170812</xdr:rowOff>
    </xdr:to>
    <xdr:sp macro="" textlink="">
      <xdr:nvSpPr>
        <xdr:cNvPr id="10057" name="Text Box 74"/>
        <xdr:cNvSpPr txBox="1">
          <a:spLocks noChangeArrowheads="1"/>
        </xdr:cNvSpPr>
      </xdr:nvSpPr>
      <xdr:spPr bwMode="auto">
        <a:xfrm>
          <a:off x="1851660" y="44660820"/>
          <a:ext cx="11430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05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05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06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06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06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170812</xdr:rowOff>
    </xdr:to>
    <xdr:sp macro="" textlink="">
      <xdr:nvSpPr>
        <xdr:cNvPr id="10063" name="Text Box 74"/>
        <xdr:cNvSpPr txBox="1">
          <a:spLocks noChangeArrowheads="1"/>
        </xdr:cNvSpPr>
      </xdr:nvSpPr>
      <xdr:spPr bwMode="auto">
        <a:xfrm>
          <a:off x="1851660" y="44660820"/>
          <a:ext cx="114300" cy="7288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06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06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06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06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6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6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7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7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7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7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7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7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7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7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7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7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8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8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8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8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8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8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8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8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8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8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0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2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3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3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3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3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3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3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3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19</xdr:row>
      <xdr:rowOff>169852</xdr:rowOff>
    </xdr:to>
    <xdr:sp macro="" textlink="">
      <xdr:nvSpPr>
        <xdr:cNvPr id="10138" name="Text Box 74"/>
        <xdr:cNvSpPr txBox="1">
          <a:spLocks noChangeArrowheads="1"/>
        </xdr:cNvSpPr>
      </xdr:nvSpPr>
      <xdr:spPr bwMode="auto">
        <a:xfrm>
          <a:off x="227838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13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14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14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14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14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14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14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14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14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14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14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15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5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5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5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5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5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5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5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5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5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6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6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6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6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6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6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6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6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6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6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7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7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7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7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7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7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7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7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7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7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8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8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8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8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8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8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8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8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8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8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9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9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9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9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9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9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9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9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9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19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0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0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0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0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0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0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0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0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0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0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1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1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1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1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1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1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1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1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1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1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2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2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22"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23"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24"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25"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26"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27"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28"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29"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30"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168182</xdr:rowOff>
    </xdr:to>
    <xdr:sp macro="" textlink="">
      <xdr:nvSpPr>
        <xdr:cNvPr id="10231" name="Text Box 74"/>
        <xdr:cNvSpPr txBox="1">
          <a:spLocks noChangeArrowheads="1"/>
        </xdr:cNvSpPr>
      </xdr:nvSpPr>
      <xdr:spPr bwMode="auto">
        <a:xfrm>
          <a:off x="1851660" y="44660820"/>
          <a:ext cx="10668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23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233"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234"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235"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236"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237"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238"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239"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240"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241"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168182</xdr:rowOff>
    </xdr:to>
    <xdr:sp macro="" textlink="">
      <xdr:nvSpPr>
        <xdr:cNvPr id="10242" name="Text Box 74"/>
        <xdr:cNvSpPr txBox="1">
          <a:spLocks noChangeArrowheads="1"/>
        </xdr:cNvSpPr>
      </xdr:nvSpPr>
      <xdr:spPr bwMode="auto">
        <a:xfrm>
          <a:off x="1851660" y="44660820"/>
          <a:ext cx="114300" cy="726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268"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274"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2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168605</xdr:rowOff>
    </xdr:to>
    <xdr:sp macro="" textlink="">
      <xdr:nvSpPr>
        <xdr:cNvPr id="10313" name="Text Box 74"/>
        <xdr:cNvSpPr txBox="1">
          <a:spLocks noChangeArrowheads="1"/>
        </xdr:cNvSpPr>
      </xdr:nvSpPr>
      <xdr:spPr bwMode="auto">
        <a:xfrm>
          <a:off x="2278380" y="44660820"/>
          <a:ext cx="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171364</xdr:rowOff>
    </xdr:to>
    <xdr:sp macro="" textlink="">
      <xdr:nvSpPr>
        <xdr:cNvPr id="10315"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316"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317"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318"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319"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320"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171364</xdr:rowOff>
    </xdr:to>
    <xdr:sp macro="" textlink="">
      <xdr:nvSpPr>
        <xdr:cNvPr id="10321"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322"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323"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324"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325"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326"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332"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348"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354"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360"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361"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367"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383"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389"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3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168605</xdr:rowOff>
    </xdr:to>
    <xdr:sp macro="" textlink="">
      <xdr:nvSpPr>
        <xdr:cNvPr id="10394" name="Text Box 74"/>
        <xdr:cNvSpPr txBox="1">
          <a:spLocks noChangeArrowheads="1"/>
        </xdr:cNvSpPr>
      </xdr:nvSpPr>
      <xdr:spPr bwMode="auto">
        <a:xfrm>
          <a:off x="2278380" y="44660820"/>
          <a:ext cx="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395"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396"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397"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398"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399"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400"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401"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402"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403"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404"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405"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406"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407"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408"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414"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420"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421"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427"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3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443"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449"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455"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461"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4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168605</xdr:rowOff>
    </xdr:to>
    <xdr:sp macro="" textlink="">
      <xdr:nvSpPr>
        <xdr:cNvPr id="10466" name="Text Box 74"/>
        <xdr:cNvSpPr txBox="1">
          <a:spLocks noChangeArrowheads="1"/>
        </xdr:cNvSpPr>
      </xdr:nvSpPr>
      <xdr:spPr bwMode="auto">
        <a:xfrm>
          <a:off x="2278380" y="44660820"/>
          <a:ext cx="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169884</xdr:rowOff>
    </xdr:to>
    <xdr:sp macro="" textlink="">
      <xdr:nvSpPr>
        <xdr:cNvPr id="10467" name="Text Box 74"/>
        <xdr:cNvSpPr txBox="1">
          <a:spLocks noChangeArrowheads="1"/>
        </xdr:cNvSpPr>
      </xdr:nvSpPr>
      <xdr:spPr bwMode="auto">
        <a:xfrm>
          <a:off x="1851660" y="44660820"/>
          <a:ext cx="10668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169884</xdr:rowOff>
    </xdr:to>
    <xdr:sp macro="" textlink="">
      <xdr:nvSpPr>
        <xdr:cNvPr id="10468" name="Text Box 74"/>
        <xdr:cNvSpPr txBox="1">
          <a:spLocks noChangeArrowheads="1"/>
        </xdr:cNvSpPr>
      </xdr:nvSpPr>
      <xdr:spPr bwMode="auto">
        <a:xfrm>
          <a:off x="1851660" y="44660820"/>
          <a:ext cx="11430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46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47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47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47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47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169884</xdr:rowOff>
    </xdr:to>
    <xdr:sp macro="" textlink="">
      <xdr:nvSpPr>
        <xdr:cNvPr id="10474" name="Text Box 74"/>
        <xdr:cNvSpPr txBox="1">
          <a:spLocks noChangeArrowheads="1"/>
        </xdr:cNvSpPr>
      </xdr:nvSpPr>
      <xdr:spPr bwMode="auto">
        <a:xfrm>
          <a:off x="1851660" y="44660820"/>
          <a:ext cx="114300" cy="727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475"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47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47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47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7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8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8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8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8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8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8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8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8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8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8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4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2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3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3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3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3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3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3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3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3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3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4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4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4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4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4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4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4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4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4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169852</xdr:rowOff>
    </xdr:to>
    <xdr:sp macro="" textlink="">
      <xdr:nvSpPr>
        <xdr:cNvPr id="10549" name="Text Box 74"/>
        <xdr:cNvSpPr txBox="1">
          <a:spLocks noChangeArrowheads="1"/>
        </xdr:cNvSpPr>
      </xdr:nvSpPr>
      <xdr:spPr bwMode="auto">
        <a:xfrm>
          <a:off x="2278380" y="44660820"/>
          <a:ext cx="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55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55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55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55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55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55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55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55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55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55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56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56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5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3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64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64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645"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64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64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64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64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65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65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65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65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7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679"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685"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6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19</xdr:row>
      <xdr:rowOff>168605</xdr:rowOff>
    </xdr:to>
    <xdr:sp macro="" textlink="">
      <xdr:nvSpPr>
        <xdr:cNvPr id="10724" name="Text Box 74"/>
        <xdr:cNvSpPr txBox="1">
          <a:spLocks noChangeArrowheads="1"/>
        </xdr:cNvSpPr>
      </xdr:nvSpPr>
      <xdr:spPr bwMode="auto">
        <a:xfrm>
          <a:off x="227838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171364</xdr:rowOff>
    </xdr:to>
    <xdr:sp macro="" textlink="">
      <xdr:nvSpPr>
        <xdr:cNvPr id="10726"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727"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728"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729"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730"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731"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171364</xdr:rowOff>
    </xdr:to>
    <xdr:sp macro="" textlink="">
      <xdr:nvSpPr>
        <xdr:cNvPr id="10732" name="Text Box 74"/>
        <xdr:cNvSpPr txBox="1">
          <a:spLocks noChangeArrowheads="1"/>
        </xdr:cNvSpPr>
      </xdr:nvSpPr>
      <xdr:spPr bwMode="auto">
        <a:xfrm>
          <a:off x="1851660" y="44660820"/>
          <a:ext cx="114300" cy="729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733"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734"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735"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170510</xdr:rowOff>
    </xdr:to>
    <xdr:sp macro="" textlink="">
      <xdr:nvSpPr>
        <xdr:cNvPr id="10736" name="Text Box 74"/>
        <xdr:cNvSpPr txBox="1">
          <a:spLocks noChangeArrowheads="1"/>
        </xdr:cNvSpPr>
      </xdr:nvSpPr>
      <xdr:spPr bwMode="auto">
        <a:xfrm>
          <a:off x="1851660" y="44660820"/>
          <a:ext cx="114300" cy="728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737"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743"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5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759"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6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765"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6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771"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772"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778"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794"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7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800"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19</xdr:row>
      <xdr:rowOff>168605</xdr:rowOff>
    </xdr:to>
    <xdr:sp macro="" textlink="">
      <xdr:nvSpPr>
        <xdr:cNvPr id="10805" name="Text Box 74"/>
        <xdr:cNvSpPr txBox="1">
          <a:spLocks noChangeArrowheads="1"/>
        </xdr:cNvSpPr>
      </xdr:nvSpPr>
      <xdr:spPr bwMode="auto">
        <a:xfrm>
          <a:off x="227838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806"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807"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808"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809"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810"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811"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812"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813"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814"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815"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816"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817"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171459</xdr:rowOff>
    </xdr:to>
    <xdr:sp macro="" textlink="">
      <xdr:nvSpPr>
        <xdr:cNvPr id="10818" name="Text Box 74"/>
        <xdr:cNvSpPr txBox="1">
          <a:spLocks noChangeArrowheads="1"/>
        </xdr:cNvSpPr>
      </xdr:nvSpPr>
      <xdr:spPr bwMode="auto">
        <a:xfrm>
          <a:off x="1851660" y="44660820"/>
          <a:ext cx="106680" cy="7294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819"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825"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831"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832"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838"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854"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5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5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5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5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5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860"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6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6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6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6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6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866"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6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6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6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7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7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872"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8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19</xdr:row>
      <xdr:rowOff>168605</xdr:rowOff>
    </xdr:to>
    <xdr:sp macro="" textlink="">
      <xdr:nvSpPr>
        <xdr:cNvPr id="10877" name="Text Box 74"/>
        <xdr:cNvSpPr txBox="1">
          <a:spLocks noChangeArrowheads="1"/>
        </xdr:cNvSpPr>
      </xdr:nvSpPr>
      <xdr:spPr bwMode="auto">
        <a:xfrm>
          <a:off x="227838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171207</xdr:rowOff>
    </xdr:to>
    <xdr:sp macro="" textlink="">
      <xdr:nvSpPr>
        <xdr:cNvPr id="10878" name="Text Box 74"/>
        <xdr:cNvSpPr txBox="1">
          <a:spLocks noChangeArrowheads="1"/>
        </xdr:cNvSpPr>
      </xdr:nvSpPr>
      <xdr:spPr bwMode="auto">
        <a:xfrm>
          <a:off x="1851660" y="44660820"/>
          <a:ext cx="10668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171207</xdr:rowOff>
    </xdr:to>
    <xdr:sp macro="" textlink="">
      <xdr:nvSpPr>
        <xdr:cNvPr id="10879" name="Text Box 74"/>
        <xdr:cNvSpPr txBox="1">
          <a:spLocks noChangeArrowheads="1"/>
        </xdr:cNvSpPr>
      </xdr:nvSpPr>
      <xdr:spPr bwMode="auto">
        <a:xfrm>
          <a:off x="1851660" y="44660820"/>
          <a:ext cx="11430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88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88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88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88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88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171207</xdr:rowOff>
    </xdr:to>
    <xdr:sp macro="" textlink="">
      <xdr:nvSpPr>
        <xdr:cNvPr id="10885" name="Text Box 74"/>
        <xdr:cNvSpPr txBox="1">
          <a:spLocks noChangeArrowheads="1"/>
        </xdr:cNvSpPr>
      </xdr:nvSpPr>
      <xdr:spPr bwMode="auto">
        <a:xfrm>
          <a:off x="1851660" y="44660820"/>
          <a:ext cx="114300" cy="7292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88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88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88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088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89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89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89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89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89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89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89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89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89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89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0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0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0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0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0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0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0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0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0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0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1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1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1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1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1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1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1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1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1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1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2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2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2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2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2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2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2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2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2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2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3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3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3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3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3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3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3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3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3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3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4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4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4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4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4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4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4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4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4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4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50"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5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52"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53"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54"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55"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56"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57"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58"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59"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19</xdr:row>
      <xdr:rowOff>169852</xdr:rowOff>
    </xdr:to>
    <xdr:sp macro="" textlink="">
      <xdr:nvSpPr>
        <xdr:cNvPr id="10960" name="Text Box 74"/>
        <xdr:cNvSpPr txBox="1">
          <a:spLocks noChangeArrowheads="1"/>
        </xdr:cNvSpPr>
      </xdr:nvSpPr>
      <xdr:spPr bwMode="auto">
        <a:xfrm>
          <a:off x="227838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169852</xdr:rowOff>
    </xdr:to>
    <xdr:sp macro="" textlink="">
      <xdr:nvSpPr>
        <xdr:cNvPr id="10961" name="Text Box 74"/>
        <xdr:cNvSpPr txBox="1">
          <a:spLocks noChangeArrowheads="1"/>
        </xdr:cNvSpPr>
      </xdr:nvSpPr>
      <xdr:spPr bwMode="auto">
        <a:xfrm>
          <a:off x="1851660" y="44660820"/>
          <a:ext cx="10668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96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963"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964"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965"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966"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967"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968"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969"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970"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971"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169852</xdr:rowOff>
    </xdr:to>
    <xdr:sp macro="" textlink="">
      <xdr:nvSpPr>
        <xdr:cNvPr id="10972" name="Text Box 74"/>
        <xdr:cNvSpPr txBox="1">
          <a:spLocks noChangeArrowheads="1"/>
        </xdr:cNvSpPr>
      </xdr:nvSpPr>
      <xdr:spPr bwMode="auto">
        <a:xfrm>
          <a:off x="1851660" y="44660820"/>
          <a:ext cx="114300" cy="727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7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7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7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7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7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7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7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8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8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8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8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8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8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8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8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8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8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9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9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9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9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9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9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9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9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9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099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0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0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0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0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0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0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0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0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0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0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1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1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1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1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1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1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1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1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1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1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2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2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2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2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2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2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2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2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2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2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3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3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3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3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3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3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3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3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3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3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4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4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4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4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44"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45"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46"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47"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48"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49"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50"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51"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52"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168605</xdr:rowOff>
    </xdr:to>
    <xdr:sp macro="" textlink="">
      <xdr:nvSpPr>
        <xdr:cNvPr id="11053" name="Text Box 74"/>
        <xdr:cNvSpPr txBox="1">
          <a:spLocks noChangeArrowheads="1"/>
        </xdr:cNvSpPr>
      </xdr:nvSpPr>
      <xdr:spPr bwMode="auto">
        <a:xfrm>
          <a:off x="1851660" y="44660820"/>
          <a:ext cx="10668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105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1055"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1056"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1057"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1058"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1059"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1060"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1061"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1062"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1063"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168605</xdr:rowOff>
    </xdr:to>
    <xdr:sp macro="" textlink="">
      <xdr:nvSpPr>
        <xdr:cNvPr id="11064" name="Text Box 74"/>
        <xdr:cNvSpPr txBox="1">
          <a:spLocks noChangeArrowheads="1"/>
        </xdr:cNvSpPr>
      </xdr:nvSpPr>
      <xdr:spPr bwMode="auto">
        <a:xfrm>
          <a:off x="1851660" y="44660820"/>
          <a:ext cx="114300" cy="7266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09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09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0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169542</xdr:rowOff>
    </xdr:to>
    <xdr:sp macro="" textlink="">
      <xdr:nvSpPr>
        <xdr:cNvPr id="11135"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13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13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13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14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14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14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14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14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14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14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14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14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15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17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17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18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18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18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1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20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21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169542</xdr:rowOff>
    </xdr:to>
    <xdr:sp macro="" textlink="">
      <xdr:nvSpPr>
        <xdr:cNvPr id="11216"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21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21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22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23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23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24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24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24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26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27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27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28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2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169542</xdr:rowOff>
    </xdr:to>
    <xdr:sp macro="" textlink="">
      <xdr:nvSpPr>
        <xdr:cNvPr id="11288"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28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173308</xdr:rowOff>
    </xdr:to>
    <xdr:sp macro="" textlink="">
      <xdr:nvSpPr>
        <xdr:cNvPr id="11290"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29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29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29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29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29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173308</xdr:rowOff>
    </xdr:to>
    <xdr:sp macro="" textlink="">
      <xdr:nvSpPr>
        <xdr:cNvPr id="11296"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29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29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29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30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0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0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0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0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0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0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0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0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0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1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1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1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1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1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1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1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1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1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1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2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2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2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2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2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2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2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2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2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2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170698</xdr:rowOff>
    </xdr:to>
    <xdr:sp macro="" textlink="">
      <xdr:nvSpPr>
        <xdr:cNvPr id="11371" name="Text Box 74"/>
        <xdr:cNvSpPr txBox="1">
          <a:spLocks noChangeArrowheads="1"/>
        </xdr:cNvSpPr>
      </xdr:nvSpPr>
      <xdr:spPr bwMode="auto">
        <a:xfrm>
          <a:off x="2278380" y="44660820"/>
          <a:ext cx="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3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37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37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37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37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37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37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37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38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38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38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38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3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3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3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3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3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3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3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3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3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3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3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3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3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3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3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3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46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46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46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46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46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47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47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47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47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47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47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4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50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50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19</xdr:row>
      <xdr:rowOff>169542</xdr:rowOff>
    </xdr:to>
    <xdr:sp macro="" textlink="">
      <xdr:nvSpPr>
        <xdr:cNvPr id="11546" name="Text Box 74"/>
        <xdr:cNvSpPr txBox="1">
          <a:spLocks noChangeArrowheads="1"/>
        </xdr:cNvSpPr>
      </xdr:nvSpPr>
      <xdr:spPr bwMode="auto">
        <a:xfrm>
          <a:off x="227838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54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54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55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55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55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55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55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55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55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55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55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55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56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58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58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59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59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5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60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61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62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19</xdr:row>
      <xdr:rowOff>169542</xdr:rowOff>
    </xdr:to>
    <xdr:sp macro="" textlink="">
      <xdr:nvSpPr>
        <xdr:cNvPr id="11627" name="Text Box 74"/>
        <xdr:cNvSpPr txBox="1">
          <a:spLocks noChangeArrowheads="1"/>
        </xdr:cNvSpPr>
      </xdr:nvSpPr>
      <xdr:spPr bwMode="auto">
        <a:xfrm>
          <a:off x="227838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62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629"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635"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641"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647"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653"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65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66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676"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682"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688"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694"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6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19</xdr:row>
      <xdr:rowOff>169542</xdr:rowOff>
    </xdr:to>
    <xdr:sp macro="" textlink="">
      <xdr:nvSpPr>
        <xdr:cNvPr id="11699" name="Text Box 74"/>
        <xdr:cNvSpPr txBox="1">
          <a:spLocks noChangeArrowheads="1"/>
        </xdr:cNvSpPr>
      </xdr:nvSpPr>
      <xdr:spPr bwMode="auto">
        <a:xfrm>
          <a:off x="227838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173308</xdr:rowOff>
    </xdr:to>
    <xdr:sp macro="" textlink="">
      <xdr:nvSpPr>
        <xdr:cNvPr id="11700" name="Text Box 74"/>
        <xdr:cNvSpPr txBox="1">
          <a:spLocks noChangeArrowheads="1"/>
        </xdr:cNvSpPr>
      </xdr:nvSpPr>
      <xdr:spPr bwMode="auto">
        <a:xfrm>
          <a:off x="1851660" y="44660820"/>
          <a:ext cx="10668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173308</xdr:rowOff>
    </xdr:to>
    <xdr:sp macro="" textlink="">
      <xdr:nvSpPr>
        <xdr:cNvPr id="11701"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70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70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70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70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70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173308</xdr:rowOff>
    </xdr:to>
    <xdr:sp macro="" textlink="">
      <xdr:nvSpPr>
        <xdr:cNvPr id="11707"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70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70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71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71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1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1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1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1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1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1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1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1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2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2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2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2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2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2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2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2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2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2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7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7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7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7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7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7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7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7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8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8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178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78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78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78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78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78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78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78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79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79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79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79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7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7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7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7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7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7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87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87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87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87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87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88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88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88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88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88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188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8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1911"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1917"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169542</xdr:rowOff>
    </xdr:to>
    <xdr:sp macro="" textlink="">
      <xdr:nvSpPr>
        <xdr:cNvPr id="11956"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173308</xdr:rowOff>
    </xdr:to>
    <xdr:sp macro="" textlink="">
      <xdr:nvSpPr>
        <xdr:cNvPr id="11958"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95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96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96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96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96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173308</xdr:rowOff>
    </xdr:to>
    <xdr:sp macro="" textlink="">
      <xdr:nvSpPr>
        <xdr:cNvPr id="11964"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96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96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96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196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1969"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1975"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1991"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1997"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19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003"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004"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010"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026"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032"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169542</xdr:rowOff>
    </xdr:to>
    <xdr:sp macro="" textlink="">
      <xdr:nvSpPr>
        <xdr:cNvPr id="12037"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038"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039"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0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0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0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0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0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045"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0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0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0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0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0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051"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057"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063"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064"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070"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086"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092"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098"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0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1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1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1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1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104"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1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1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1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1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169542</xdr:rowOff>
    </xdr:to>
    <xdr:sp macro="" textlink="">
      <xdr:nvSpPr>
        <xdr:cNvPr id="12109" name="Text Box 74"/>
        <xdr:cNvSpPr txBox="1">
          <a:spLocks noChangeArrowheads="1"/>
        </xdr:cNvSpPr>
      </xdr:nvSpPr>
      <xdr:spPr bwMode="auto">
        <a:xfrm>
          <a:off x="2278380" y="44660820"/>
          <a:ext cx="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191749</xdr:rowOff>
    </xdr:to>
    <xdr:sp macro="" textlink="">
      <xdr:nvSpPr>
        <xdr:cNvPr id="12110" name="Text Box 74"/>
        <xdr:cNvSpPr txBox="1">
          <a:spLocks noChangeArrowheads="1"/>
        </xdr:cNvSpPr>
      </xdr:nvSpPr>
      <xdr:spPr bwMode="auto">
        <a:xfrm>
          <a:off x="1851660" y="44660820"/>
          <a:ext cx="10668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191749</xdr:rowOff>
    </xdr:to>
    <xdr:sp macro="" textlink="">
      <xdr:nvSpPr>
        <xdr:cNvPr id="12111" name="Text Box 74"/>
        <xdr:cNvSpPr txBox="1">
          <a:spLocks noChangeArrowheads="1"/>
        </xdr:cNvSpPr>
      </xdr:nvSpPr>
      <xdr:spPr bwMode="auto">
        <a:xfrm>
          <a:off x="1851660" y="44660820"/>
          <a:ext cx="11430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11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11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11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11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11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191749</xdr:rowOff>
    </xdr:to>
    <xdr:sp macro="" textlink="">
      <xdr:nvSpPr>
        <xdr:cNvPr id="12117" name="Text Box 74"/>
        <xdr:cNvSpPr txBox="1">
          <a:spLocks noChangeArrowheads="1"/>
        </xdr:cNvSpPr>
      </xdr:nvSpPr>
      <xdr:spPr bwMode="auto">
        <a:xfrm>
          <a:off x="1851660" y="44660820"/>
          <a:ext cx="114300" cy="7497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11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11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12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12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2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2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2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2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2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2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2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2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7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7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7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7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7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7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7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7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8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8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8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8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8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8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8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8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8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8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9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9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19</xdr:row>
      <xdr:rowOff>170698</xdr:rowOff>
    </xdr:to>
    <xdr:sp macro="" textlink="">
      <xdr:nvSpPr>
        <xdr:cNvPr id="12192" name="Text Box 74"/>
        <xdr:cNvSpPr txBox="1">
          <a:spLocks noChangeArrowheads="1"/>
        </xdr:cNvSpPr>
      </xdr:nvSpPr>
      <xdr:spPr bwMode="auto">
        <a:xfrm>
          <a:off x="2278380" y="44660820"/>
          <a:ext cx="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19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19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19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19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19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19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19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20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20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20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20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20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28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28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28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28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29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29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29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29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29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29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29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2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0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0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322"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328"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173308</xdr:rowOff>
    </xdr:to>
    <xdr:sp macro="" textlink="">
      <xdr:nvSpPr>
        <xdr:cNvPr id="12368"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36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37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37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37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37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173308</xdr:rowOff>
    </xdr:to>
    <xdr:sp macro="" textlink="">
      <xdr:nvSpPr>
        <xdr:cNvPr id="12374" name="Text Box 74"/>
        <xdr:cNvSpPr txBox="1">
          <a:spLocks noChangeArrowheads="1"/>
        </xdr:cNvSpPr>
      </xdr:nvSpPr>
      <xdr:spPr bwMode="auto">
        <a:xfrm>
          <a:off x="1851660" y="44660820"/>
          <a:ext cx="114300" cy="731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37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37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37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37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379"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385"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9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3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401"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407"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413"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414"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420"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436"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442"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447"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448"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4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4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4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4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4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454"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4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4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4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4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4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460"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466"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472"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473"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479"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9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9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495"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9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9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9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49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50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501"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50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50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50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50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50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507"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50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50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51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51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5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513"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5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5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5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5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217950</xdr:rowOff>
    </xdr:to>
    <xdr:sp macro="" textlink="">
      <xdr:nvSpPr>
        <xdr:cNvPr id="12518" name="Text Box 74"/>
        <xdr:cNvSpPr txBox="1">
          <a:spLocks noChangeArrowheads="1"/>
        </xdr:cNvSpPr>
      </xdr:nvSpPr>
      <xdr:spPr bwMode="auto">
        <a:xfrm>
          <a:off x="1851660" y="44660820"/>
          <a:ext cx="10668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217950</xdr:rowOff>
    </xdr:to>
    <xdr:sp macro="" textlink="">
      <xdr:nvSpPr>
        <xdr:cNvPr id="12519" name="Text Box 74"/>
        <xdr:cNvSpPr txBox="1">
          <a:spLocks noChangeArrowheads="1"/>
        </xdr:cNvSpPr>
      </xdr:nvSpPr>
      <xdr:spPr bwMode="auto">
        <a:xfrm>
          <a:off x="1851660" y="44660820"/>
          <a:ext cx="11430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52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52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52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52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52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217950</xdr:rowOff>
    </xdr:to>
    <xdr:sp macro="" textlink="">
      <xdr:nvSpPr>
        <xdr:cNvPr id="12525" name="Text Box 74"/>
        <xdr:cNvSpPr txBox="1">
          <a:spLocks noChangeArrowheads="1"/>
        </xdr:cNvSpPr>
      </xdr:nvSpPr>
      <xdr:spPr bwMode="auto">
        <a:xfrm>
          <a:off x="1851660" y="44660820"/>
          <a:ext cx="114300" cy="77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52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52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52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52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3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3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3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3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3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3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3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3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3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3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4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4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4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4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4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4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4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4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4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4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5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5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5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5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5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5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5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5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5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5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6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6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6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6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6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6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6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6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6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6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7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7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7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7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7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7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7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7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7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7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8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8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8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8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8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8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8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8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8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8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9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91"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92"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93"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94"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95"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96"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97"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98"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599"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170698</xdr:rowOff>
    </xdr:to>
    <xdr:sp macro="" textlink="">
      <xdr:nvSpPr>
        <xdr:cNvPr id="12600" name="Text Box 74"/>
        <xdr:cNvSpPr txBox="1">
          <a:spLocks noChangeArrowheads="1"/>
        </xdr:cNvSpPr>
      </xdr:nvSpPr>
      <xdr:spPr bwMode="auto">
        <a:xfrm>
          <a:off x="1851660" y="44660820"/>
          <a:ext cx="10668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60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602"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603"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604"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605"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606"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607"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608"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609"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610"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170698</xdr:rowOff>
    </xdr:to>
    <xdr:sp macro="" textlink="">
      <xdr:nvSpPr>
        <xdr:cNvPr id="12611" name="Text Box 74"/>
        <xdr:cNvSpPr txBox="1">
          <a:spLocks noChangeArrowheads="1"/>
        </xdr:cNvSpPr>
      </xdr:nvSpPr>
      <xdr:spPr bwMode="auto">
        <a:xfrm>
          <a:off x="1851660" y="44660820"/>
          <a:ext cx="114300" cy="728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1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1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1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1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1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1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1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1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2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2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2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2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2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2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2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2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2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2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3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3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3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3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3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3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3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3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3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3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4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4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4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4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4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4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4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4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4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4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5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5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5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5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5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5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5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5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5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5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6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6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6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6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6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6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6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6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6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6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7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7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7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7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7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7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7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7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7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7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8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8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8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83"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84"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85"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86"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87"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88"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89"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90"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91"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19</xdr:row>
      <xdr:rowOff>169542</xdr:rowOff>
    </xdr:to>
    <xdr:sp macro="" textlink="">
      <xdr:nvSpPr>
        <xdr:cNvPr id="12692" name="Text Box 74"/>
        <xdr:cNvSpPr txBox="1">
          <a:spLocks noChangeArrowheads="1"/>
        </xdr:cNvSpPr>
      </xdr:nvSpPr>
      <xdr:spPr bwMode="auto">
        <a:xfrm>
          <a:off x="1851660" y="44660820"/>
          <a:ext cx="10668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69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694"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695"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696"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697"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698"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699"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700"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701"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702"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19</xdr:row>
      <xdr:rowOff>169542</xdr:rowOff>
    </xdr:to>
    <xdr:sp macro="" textlink="">
      <xdr:nvSpPr>
        <xdr:cNvPr id="12703" name="Text Box 74"/>
        <xdr:cNvSpPr txBox="1">
          <a:spLocks noChangeArrowheads="1"/>
        </xdr:cNvSpPr>
      </xdr:nvSpPr>
      <xdr:spPr bwMode="auto">
        <a:xfrm>
          <a:off x="1851660" y="44660820"/>
          <a:ext cx="114300" cy="7275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12772"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7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7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7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7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8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8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78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7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12844"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8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9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9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9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9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12904"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0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29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12984"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29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8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8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8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8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9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9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299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9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9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29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7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7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08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0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13157"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5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16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1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13229"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2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13289"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29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2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13369"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3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7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8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38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34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6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6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6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6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6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6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6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7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7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7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347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4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13542"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4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4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4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4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4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4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5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5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55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5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13612"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1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1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1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1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1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1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1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2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2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62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6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13672"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7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7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7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7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7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7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7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8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68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6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13752"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37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5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5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5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5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5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5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6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6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6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6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376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7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4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4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4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4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5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5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5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5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5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5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385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8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13925"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2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2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2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3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3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3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3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3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393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39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13995"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99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99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99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399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400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400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400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400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400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400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0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14055"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5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5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5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5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6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6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6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6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06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0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14135"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1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3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3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3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4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4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4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4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4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4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4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14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1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42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2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423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2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14308"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3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14380"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3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4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158350</xdr:rowOff>
    </xdr:to>
    <xdr:sp macro="" textlink="">
      <xdr:nvSpPr>
        <xdr:cNvPr id="14440" name="Text Box 74"/>
        <xdr:cNvSpPr txBox="1">
          <a:spLocks noChangeArrowheads="1"/>
        </xdr:cNvSpPr>
      </xdr:nvSpPr>
      <xdr:spPr bwMode="auto">
        <a:xfrm>
          <a:off x="2278380" y="50025300"/>
          <a:ext cx="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44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4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14520"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5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2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2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2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2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2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2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2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2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3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3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53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5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1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1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1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1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1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1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2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2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2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2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2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14693"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6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9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9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9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9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69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70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70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70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70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70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7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14765"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79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0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8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158350</xdr:rowOff>
    </xdr:to>
    <xdr:sp macro="" textlink="">
      <xdr:nvSpPr>
        <xdr:cNvPr id="14825" name="Text Box 74"/>
        <xdr:cNvSpPr txBox="1">
          <a:spLocks noChangeArrowheads="1"/>
        </xdr:cNvSpPr>
      </xdr:nvSpPr>
      <xdr:spPr bwMode="auto">
        <a:xfrm>
          <a:off x="227838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2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2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2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2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3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3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3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3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83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89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9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9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9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9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9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533400</xdr:colOff>
      <xdr:row>17</xdr:row>
      <xdr:rowOff>160020</xdr:rowOff>
    </xdr:to>
    <xdr:sp macro="" textlink="">
      <xdr:nvSpPr>
        <xdr:cNvPr id="14905" name="Text Box 74"/>
        <xdr:cNvSpPr txBox="1">
          <a:spLocks noChangeArrowheads="1"/>
        </xdr:cNvSpPr>
      </xdr:nvSpPr>
      <xdr:spPr bwMode="auto">
        <a:xfrm>
          <a:off x="227838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49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0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0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0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1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1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1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1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1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1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1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491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1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1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2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3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4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5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6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7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89"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0"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1"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2"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3"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4"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5"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6"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7"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158350</xdr:rowOff>
    </xdr:to>
    <xdr:sp macro="" textlink="">
      <xdr:nvSpPr>
        <xdr:cNvPr id="14998" name="Text Box 74"/>
        <xdr:cNvSpPr txBox="1">
          <a:spLocks noChangeArrowheads="1"/>
        </xdr:cNvSpPr>
      </xdr:nvSpPr>
      <xdr:spPr bwMode="auto">
        <a:xfrm>
          <a:off x="1851660" y="50025300"/>
          <a:ext cx="10668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499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0"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1"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2"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3"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4"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5"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6"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7"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8"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158350</xdr:rowOff>
    </xdr:to>
    <xdr:sp macro="" textlink="">
      <xdr:nvSpPr>
        <xdr:cNvPr id="15009" name="Text Box 74"/>
        <xdr:cNvSpPr txBox="1">
          <a:spLocks noChangeArrowheads="1"/>
        </xdr:cNvSpPr>
      </xdr:nvSpPr>
      <xdr:spPr bwMode="auto">
        <a:xfrm>
          <a:off x="1851660" y="50025300"/>
          <a:ext cx="114300" cy="15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15078"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2"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08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0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15148"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4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15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1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2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158773</xdr:rowOff>
    </xdr:to>
    <xdr:sp macro="" textlink="">
      <xdr:nvSpPr>
        <xdr:cNvPr id="15208" name="Text Box 74"/>
        <xdr:cNvSpPr txBox="1">
          <a:spLocks noChangeArrowheads="1"/>
        </xdr:cNvSpPr>
      </xdr:nvSpPr>
      <xdr:spPr bwMode="auto">
        <a:xfrm>
          <a:off x="2278380" y="50025300"/>
          <a:ext cx="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0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1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1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1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1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1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1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1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21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7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426720</xdr:colOff>
      <xdr:row>17</xdr:row>
      <xdr:rowOff>160020</xdr:rowOff>
    </xdr:to>
    <xdr:sp macro="" textlink="">
      <xdr:nvSpPr>
        <xdr:cNvPr id="15288" name="Text Box 74"/>
        <xdr:cNvSpPr txBox="1">
          <a:spLocks noChangeArrowheads="1"/>
        </xdr:cNvSpPr>
      </xdr:nvSpPr>
      <xdr:spPr bwMode="auto">
        <a:xfrm>
          <a:off x="2278380" y="50025300"/>
          <a:ext cx="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28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29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30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8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8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8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8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8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8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8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8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9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9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39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3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15461"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63"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64"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65"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66"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67"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68"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69"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70"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160678</xdr:rowOff>
    </xdr:to>
    <xdr:sp macro="" textlink="">
      <xdr:nvSpPr>
        <xdr:cNvPr id="15471" name="Text Box 74"/>
        <xdr:cNvSpPr txBox="1">
          <a:spLocks noChangeArrowheads="1"/>
        </xdr:cNvSpPr>
      </xdr:nvSpPr>
      <xdr:spPr bwMode="auto">
        <a:xfrm>
          <a:off x="1851660" y="50025300"/>
          <a:ext cx="114300" cy="1606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4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426720</xdr:colOff>
      <xdr:row>17</xdr:row>
      <xdr:rowOff>0</xdr:rowOff>
    </xdr:from>
    <xdr:to>
      <xdr:col>5</xdr:col>
      <xdr:colOff>541020</xdr:colOff>
      <xdr:row>17</xdr:row>
      <xdr:rowOff>158773</xdr:rowOff>
    </xdr:to>
    <xdr:sp macro="" textlink="">
      <xdr:nvSpPr>
        <xdr:cNvPr id="15531" name="Text Box 74"/>
        <xdr:cNvSpPr txBox="1">
          <a:spLocks noChangeArrowheads="1"/>
        </xdr:cNvSpPr>
      </xdr:nvSpPr>
      <xdr:spPr bwMode="auto">
        <a:xfrm>
          <a:off x="227838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32"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33"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34"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35"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36"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37"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38"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39"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40"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161627</xdr:rowOff>
    </xdr:to>
    <xdr:sp macro="" textlink="">
      <xdr:nvSpPr>
        <xdr:cNvPr id="15541" name="Text Box 74"/>
        <xdr:cNvSpPr txBox="1">
          <a:spLocks noChangeArrowheads="1"/>
        </xdr:cNvSpPr>
      </xdr:nvSpPr>
      <xdr:spPr bwMode="auto">
        <a:xfrm>
          <a:off x="1851660" y="50025300"/>
          <a:ext cx="106680" cy="1616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6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7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5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59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0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1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2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3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4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5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1"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2"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3"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4"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5"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6"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7"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8"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69"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160020</xdr:rowOff>
    </xdr:to>
    <xdr:sp macro="" textlink="">
      <xdr:nvSpPr>
        <xdr:cNvPr id="15670" name="Text Box 74"/>
        <xdr:cNvSpPr txBox="1">
          <a:spLocks noChangeArrowheads="1"/>
        </xdr:cNvSpPr>
      </xdr:nvSpPr>
      <xdr:spPr bwMode="auto">
        <a:xfrm>
          <a:off x="1851660" y="50025300"/>
          <a:ext cx="10668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2"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3"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4"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5"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6"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7"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8"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79"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80"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160020</xdr:rowOff>
    </xdr:to>
    <xdr:sp macro="" textlink="">
      <xdr:nvSpPr>
        <xdr:cNvPr id="15681" name="Text Box 74"/>
        <xdr:cNvSpPr txBox="1">
          <a:spLocks noChangeArrowheads="1"/>
        </xdr:cNvSpPr>
      </xdr:nvSpPr>
      <xdr:spPr bwMode="auto">
        <a:xfrm>
          <a:off x="1851660" y="50025300"/>
          <a:ext cx="11430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8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8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8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8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8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8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8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8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69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0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1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2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3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4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3"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4"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5"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6"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7"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8"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59"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60"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61"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106680</xdr:colOff>
      <xdr:row>17</xdr:row>
      <xdr:rowOff>158773</xdr:rowOff>
    </xdr:to>
    <xdr:sp macro="" textlink="">
      <xdr:nvSpPr>
        <xdr:cNvPr id="15762" name="Text Box 74"/>
        <xdr:cNvSpPr txBox="1">
          <a:spLocks noChangeArrowheads="1"/>
        </xdr:cNvSpPr>
      </xdr:nvSpPr>
      <xdr:spPr bwMode="auto">
        <a:xfrm>
          <a:off x="1851660" y="50025300"/>
          <a:ext cx="10668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6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64"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65"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66"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67"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68"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69"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70"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71"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72"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158773</xdr:rowOff>
    </xdr:to>
    <xdr:sp macro="" textlink="">
      <xdr:nvSpPr>
        <xdr:cNvPr id="15773" name="Text Box 74"/>
        <xdr:cNvSpPr txBox="1">
          <a:spLocks noChangeArrowheads="1"/>
        </xdr:cNvSpPr>
      </xdr:nvSpPr>
      <xdr:spPr bwMode="auto">
        <a:xfrm>
          <a:off x="1851660" y="50025300"/>
          <a:ext cx="114300" cy="1587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7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7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7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7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7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7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8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79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2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3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4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4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4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4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4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4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4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4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4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4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5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5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5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5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5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85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5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5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5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5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6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7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8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89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59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2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2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2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3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3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3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3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3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3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3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593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3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3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4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5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599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419100</xdr:colOff>
      <xdr:row>17</xdr:row>
      <xdr:rowOff>0</xdr:rowOff>
    </xdr:from>
    <xdr:to>
      <xdr:col>5</xdr:col>
      <xdr:colOff>419100</xdr:colOff>
      <xdr:row>17</xdr:row>
      <xdr:rowOff>139894</xdr:rowOff>
    </xdr:to>
    <xdr:sp macro="" textlink="">
      <xdr:nvSpPr>
        <xdr:cNvPr id="16008" name="Text Box 74"/>
        <xdr:cNvSpPr txBox="1">
          <a:spLocks noChangeArrowheads="1"/>
        </xdr:cNvSpPr>
      </xdr:nvSpPr>
      <xdr:spPr bwMode="auto">
        <a:xfrm>
          <a:off x="2270760" y="59916060"/>
          <a:ext cx="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0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1"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8"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1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2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2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3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4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5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0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9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9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9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9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9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9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98"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09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10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2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3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4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5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6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7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7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7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7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7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7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7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7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7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7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8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8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18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8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8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8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8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8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8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8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19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0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1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2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3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4"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5"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6"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7"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8"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49"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50"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51"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52"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136718</xdr:rowOff>
    </xdr:to>
    <xdr:sp macro="" textlink="">
      <xdr:nvSpPr>
        <xdr:cNvPr id="16253" name="Text Box 74"/>
        <xdr:cNvSpPr txBox="1">
          <a:spLocks noChangeArrowheads="1"/>
        </xdr:cNvSpPr>
      </xdr:nvSpPr>
      <xdr:spPr bwMode="auto">
        <a:xfrm>
          <a:off x="1851660" y="59916060"/>
          <a:ext cx="104775"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5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55"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56"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57"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58"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59"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60"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61"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62"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63"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136718</xdr:rowOff>
    </xdr:to>
    <xdr:sp macro="" textlink="">
      <xdr:nvSpPr>
        <xdr:cNvPr id="16264" name="Text Box 74"/>
        <xdr:cNvSpPr txBox="1">
          <a:spLocks noChangeArrowheads="1"/>
        </xdr:cNvSpPr>
      </xdr:nvSpPr>
      <xdr:spPr bwMode="auto">
        <a:xfrm>
          <a:off x="1851660" y="59916060"/>
          <a:ext cx="114300" cy="1367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29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0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1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2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3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3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3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3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3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419100</xdr:colOff>
      <xdr:row>17</xdr:row>
      <xdr:rowOff>0</xdr:rowOff>
    </xdr:from>
    <xdr:to>
      <xdr:col>5</xdr:col>
      <xdr:colOff>419100</xdr:colOff>
      <xdr:row>17</xdr:row>
      <xdr:rowOff>139894</xdr:rowOff>
    </xdr:to>
    <xdr:sp macro="" textlink="">
      <xdr:nvSpPr>
        <xdr:cNvPr id="16335" name="Text Box 74"/>
        <xdr:cNvSpPr txBox="1">
          <a:spLocks noChangeArrowheads="1"/>
        </xdr:cNvSpPr>
      </xdr:nvSpPr>
      <xdr:spPr bwMode="auto">
        <a:xfrm>
          <a:off x="2270760" y="59916060"/>
          <a:ext cx="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3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3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38"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3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4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41"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4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4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4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4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4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34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4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4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5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6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7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8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39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09"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0"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1"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2"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3"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4"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5"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6"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7"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104775</xdr:colOff>
      <xdr:row>17</xdr:row>
      <xdr:rowOff>139894</xdr:rowOff>
    </xdr:to>
    <xdr:sp macro="" textlink="">
      <xdr:nvSpPr>
        <xdr:cNvPr id="16418" name="Text Box 74"/>
        <xdr:cNvSpPr txBox="1">
          <a:spLocks noChangeArrowheads="1"/>
        </xdr:cNvSpPr>
      </xdr:nvSpPr>
      <xdr:spPr bwMode="auto">
        <a:xfrm>
          <a:off x="1851660" y="59916060"/>
          <a:ext cx="104775"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19"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20"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21"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22"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23"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24"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25"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26"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114300</xdr:colOff>
      <xdr:row>17</xdr:row>
      <xdr:rowOff>139894</xdr:rowOff>
    </xdr:to>
    <xdr:sp macro="" textlink="">
      <xdr:nvSpPr>
        <xdr:cNvPr id="16427" name="Text Box 74"/>
        <xdr:cNvSpPr txBox="1">
          <a:spLocks noChangeArrowheads="1"/>
        </xdr:cNvSpPr>
      </xdr:nvSpPr>
      <xdr:spPr bwMode="auto">
        <a:xfrm>
          <a:off x="1851660" y="59916060"/>
          <a:ext cx="114300" cy="1398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8"/>
  <sheetViews>
    <sheetView tabSelected="1" view="pageBreakPreview" zoomScale="86" zoomScaleNormal="86" zoomScaleSheetLayoutView="86" workbookViewId="0">
      <selection activeCell="Q2" sqref="Q2"/>
    </sheetView>
  </sheetViews>
  <sheetFormatPr defaultColWidth="8.88671875" defaultRowHeight="13.2" x14ac:dyDescent="0.25"/>
  <cols>
    <col min="1" max="1" width="5.109375" customWidth="1"/>
    <col min="2" max="2" width="4.5546875" customWidth="1"/>
    <col min="3" max="3" width="7.109375" customWidth="1"/>
    <col min="4" max="4" width="8.33203125" customWidth="1"/>
    <col min="5" max="5" width="11.5546875" hidden="1" customWidth="1"/>
    <col min="6" max="6" width="26.109375" style="1" customWidth="1"/>
    <col min="7" max="7" width="13.77734375" style="1" customWidth="1"/>
    <col min="8" max="8" width="5.44140625" style="28" customWidth="1"/>
    <col min="9" max="10" width="20.6640625" style="1" customWidth="1"/>
    <col min="11" max="11" width="23.21875" style="1" customWidth="1"/>
    <col min="12" max="12" width="11" style="30" customWidth="1"/>
    <col min="13" max="24" width="5.88671875" style="30" customWidth="1"/>
    <col min="25" max="25" width="16.5546875" hidden="1" customWidth="1"/>
    <col min="26" max="26" width="16" customWidth="1"/>
    <col min="27" max="30" width="15.44140625" customWidth="1"/>
    <col min="31" max="32" width="16.6640625" customWidth="1"/>
    <col min="33" max="33" width="16.33203125" customWidth="1"/>
    <col min="34" max="34" width="19.33203125" customWidth="1"/>
    <col min="35" max="35" width="20" customWidth="1"/>
    <col min="36" max="37" width="18.44140625" customWidth="1"/>
    <col min="38" max="38" width="12.88671875" customWidth="1"/>
  </cols>
  <sheetData>
    <row r="1" spans="1:38" ht="18.75" customHeight="1" x14ac:dyDescent="0.25">
      <c r="AK1" s="12" t="s">
        <v>39</v>
      </c>
    </row>
    <row r="2" spans="1:38" ht="42.75" customHeight="1" x14ac:dyDescent="0.25">
      <c r="B2" s="11" t="s">
        <v>47</v>
      </c>
      <c r="C2" s="6"/>
      <c r="D2" s="6"/>
      <c r="E2" s="6"/>
      <c r="F2" s="6"/>
      <c r="G2" s="6"/>
      <c r="H2" s="29"/>
      <c r="I2" s="6"/>
      <c r="J2" s="6"/>
      <c r="K2" s="6"/>
      <c r="L2" s="29"/>
      <c r="M2" s="29"/>
      <c r="N2" s="29"/>
      <c r="O2" s="29"/>
      <c r="P2" s="29"/>
      <c r="Q2" s="29"/>
      <c r="R2" s="29"/>
      <c r="S2" s="29"/>
      <c r="T2" s="29"/>
      <c r="U2" s="29"/>
      <c r="V2" s="29"/>
      <c r="W2" s="29"/>
      <c r="X2" s="29"/>
      <c r="Y2" s="6"/>
      <c r="Z2" s="6"/>
      <c r="AA2" s="6"/>
      <c r="AB2" s="6"/>
      <c r="AC2" s="6"/>
      <c r="AD2" s="6"/>
      <c r="AE2" s="6"/>
      <c r="AF2" s="6"/>
      <c r="AL2" s="6"/>
    </row>
    <row r="3" spans="1:38" ht="25.5" customHeight="1" x14ac:dyDescent="0.25">
      <c r="B3" s="7" t="s">
        <v>27</v>
      </c>
      <c r="C3" s="6"/>
      <c r="D3" s="6"/>
      <c r="E3" s="45" t="s">
        <v>81</v>
      </c>
      <c r="F3" s="45"/>
      <c r="G3" s="45"/>
      <c r="H3" s="45"/>
      <c r="I3" s="45"/>
      <c r="J3" s="45"/>
      <c r="K3" s="45"/>
      <c r="L3" s="45"/>
      <c r="M3" s="29"/>
      <c r="N3" s="29"/>
      <c r="O3" s="29"/>
      <c r="P3" s="29"/>
      <c r="Q3" s="29"/>
      <c r="R3" s="29"/>
      <c r="S3" s="29"/>
      <c r="T3" s="29"/>
      <c r="U3" s="29"/>
      <c r="V3" s="29"/>
      <c r="W3" s="29"/>
      <c r="X3" s="29"/>
      <c r="Y3" s="6"/>
      <c r="Z3" s="6"/>
      <c r="AA3" s="6"/>
      <c r="AB3" s="6"/>
      <c r="AC3" s="6"/>
      <c r="AD3" s="6"/>
      <c r="AE3" s="6"/>
      <c r="AF3" s="6"/>
      <c r="AL3" s="6"/>
    </row>
    <row r="4" spans="1:38" ht="30.75" customHeight="1" x14ac:dyDescent="0.25">
      <c r="B4" s="7" t="s">
        <v>26</v>
      </c>
      <c r="C4" s="8"/>
      <c r="D4" s="8"/>
      <c r="E4" s="46"/>
      <c r="F4" s="46"/>
      <c r="G4" s="46"/>
      <c r="H4" s="46"/>
      <c r="I4" s="46"/>
      <c r="J4" s="46"/>
      <c r="K4" s="46"/>
      <c r="L4" s="46"/>
      <c r="M4" s="28"/>
      <c r="N4" s="28"/>
      <c r="O4" s="28"/>
      <c r="P4" s="28"/>
      <c r="Q4" s="28"/>
      <c r="R4" s="28"/>
      <c r="S4" s="28"/>
      <c r="T4" s="28"/>
      <c r="U4" s="28"/>
      <c r="V4" s="28"/>
      <c r="W4" s="28"/>
      <c r="X4" s="28"/>
      <c r="Y4" s="9"/>
      <c r="Z4" s="9"/>
      <c r="AA4" s="9"/>
      <c r="AB4" s="9"/>
      <c r="AC4" s="9"/>
      <c r="AD4" s="9"/>
      <c r="AE4" s="9"/>
      <c r="AF4" s="9"/>
      <c r="AL4" s="9"/>
    </row>
    <row r="5" spans="1:38" ht="30.75" customHeight="1" x14ac:dyDescent="0.25">
      <c r="B5" s="7" t="s">
        <v>36</v>
      </c>
      <c r="C5" s="8"/>
      <c r="D5" s="8"/>
      <c r="E5" s="46"/>
      <c r="F5" s="46"/>
      <c r="G5" s="46"/>
      <c r="H5" s="46"/>
      <c r="I5" s="46"/>
      <c r="J5" s="46"/>
      <c r="K5" s="46"/>
      <c r="L5" s="46"/>
      <c r="M5" s="28"/>
      <c r="N5" s="28"/>
      <c r="O5" s="28"/>
      <c r="P5" s="28"/>
      <c r="Q5" s="28"/>
      <c r="R5" s="28"/>
      <c r="S5" s="28"/>
      <c r="T5" s="28"/>
      <c r="U5" s="28"/>
      <c r="V5" s="28"/>
      <c r="W5" s="28"/>
      <c r="X5" s="28"/>
      <c r="Y5" s="9"/>
      <c r="Z5" s="9"/>
      <c r="AA5" s="9"/>
      <c r="AB5" s="9"/>
      <c r="AC5" s="9"/>
      <c r="AD5" s="9"/>
      <c r="AE5" s="9"/>
      <c r="AF5" s="9"/>
      <c r="AL5" s="9"/>
    </row>
    <row r="6" spans="1:38" ht="23.25" customHeight="1" x14ac:dyDescent="0.25">
      <c r="B6" s="10" t="s">
        <v>9</v>
      </c>
    </row>
    <row r="7" spans="1:38" ht="36" customHeight="1" x14ac:dyDescent="0.25">
      <c r="M7" s="49" t="s">
        <v>54</v>
      </c>
      <c r="N7" s="49"/>
      <c r="O7" s="49"/>
      <c r="P7" s="49"/>
      <c r="Q7" s="49"/>
      <c r="R7" s="49"/>
      <c r="S7" s="49"/>
      <c r="T7" s="49"/>
      <c r="U7" s="49"/>
      <c r="V7" s="49"/>
      <c r="W7" s="49"/>
      <c r="X7" s="49"/>
      <c r="Y7" s="1"/>
      <c r="Z7" s="1"/>
      <c r="AA7" s="51" t="s">
        <v>10</v>
      </c>
      <c r="AB7" s="51"/>
      <c r="AC7" s="51"/>
      <c r="AD7" s="51"/>
      <c r="AE7" s="51"/>
      <c r="AF7" s="51"/>
      <c r="AG7" s="51"/>
      <c r="AH7" s="51"/>
      <c r="AI7" s="51"/>
      <c r="AJ7" s="51"/>
      <c r="AK7" s="51"/>
      <c r="AL7" s="51"/>
    </row>
    <row r="8" spans="1:38" ht="112.5" customHeight="1" x14ac:dyDescent="0.25">
      <c r="A8" s="3" t="s">
        <v>44</v>
      </c>
      <c r="B8" s="2" t="s">
        <v>0</v>
      </c>
      <c r="C8" s="2" t="s">
        <v>42</v>
      </c>
      <c r="D8" s="2" t="s">
        <v>43</v>
      </c>
      <c r="E8" s="2" t="s">
        <v>11</v>
      </c>
      <c r="F8" s="2" t="s">
        <v>5</v>
      </c>
      <c r="G8" s="2" t="s">
        <v>1</v>
      </c>
      <c r="H8" s="35" t="s">
        <v>12</v>
      </c>
      <c r="I8" s="2" t="s">
        <v>7</v>
      </c>
      <c r="J8" s="2" t="s">
        <v>13</v>
      </c>
      <c r="K8" s="2" t="s">
        <v>8</v>
      </c>
      <c r="L8" s="35" t="s">
        <v>6</v>
      </c>
      <c r="M8" s="3" t="s">
        <v>14</v>
      </c>
      <c r="N8" s="3" t="s">
        <v>15</v>
      </c>
      <c r="O8" s="3" t="s">
        <v>16</v>
      </c>
      <c r="P8" s="3" t="s">
        <v>17</v>
      </c>
      <c r="Q8" s="3" t="s">
        <v>18</v>
      </c>
      <c r="R8" s="3" t="s">
        <v>19</v>
      </c>
      <c r="S8" s="3" t="s">
        <v>20</v>
      </c>
      <c r="T8" s="3" t="s">
        <v>21</v>
      </c>
      <c r="U8" s="3" t="s">
        <v>22</v>
      </c>
      <c r="V8" s="3" t="s">
        <v>23</v>
      </c>
      <c r="W8" s="3" t="s">
        <v>24</v>
      </c>
      <c r="X8" s="4" t="s">
        <v>25</v>
      </c>
      <c r="Y8" s="27" t="s">
        <v>38</v>
      </c>
      <c r="Z8" s="27" t="s">
        <v>48</v>
      </c>
      <c r="AA8" s="5" t="s">
        <v>4</v>
      </c>
      <c r="AB8" s="5" t="s">
        <v>50</v>
      </c>
      <c r="AC8" s="5" t="s">
        <v>51</v>
      </c>
      <c r="AD8" s="5" t="s">
        <v>29</v>
      </c>
      <c r="AE8" s="5" t="s">
        <v>2</v>
      </c>
      <c r="AF8" s="5" t="s">
        <v>3</v>
      </c>
      <c r="AG8" s="5" t="s">
        <v>52</v>
      </c>
      <c r="AH8" s="5" t="s">
        <v>34</v>
      </c>
      <c r="AI8" s="5" t="s">
        <v>45</v>
      </c>
      <c r="AJ8" s="5" t="s">
        <v>35</v>
      </c>
      <c r="AK8" s="5" t="s">
        <v>46</v>
      </c>
      <c r="AL8" s="5" t="s">
        <v>28</v>
      </c>
    </row>
    <row r="9" spans="1:38" s="40" customFormat="1" ht="39.6" x14ac:dyDescent="0.25">
      <c r="A9" s="52">
        <v>1</v>
      </c>
      <c r="B9" s="41">
        <v>1</v>
      </c>
      <c r="C9" s="62">
        <v>27.11</v>
      </c>
      <c r="D9" s="62">
        <v>27.11</v>
      </c>
      <c r="E9" s="60" t="s">
        <v>55</v>
      </c>
      <c r="F9" s="60" t="s">
        <v>61</v>
      </c>
      <c r="G9" s="39" t="s">
        <v>74</v>
      </c>
      <c r="H9" s="38" t="s">
        <v>67</v>
      </c>
      <c r="I9" s="60" t="s">
        <v>68</v>
      </c>
      <c r="J9" s="60" t="s">
        <v>68</v>
      </c>
      <c r="K9" s="60" t="s">
        <v>69</v>
      </c>
      <c r="L9" s="73">
        <v>18</v>
      </c>
      <c r="M9" s="77"/>
      <c r="N9" s="77"/>
      <c r="O9" s="77"/>
      <c r="P9" s="78">
        <v>6</v>
      </c>
      <c r="Q9" s="78">
        <v>6</v>
      </c>
      <c r="R9" s="78">
        <v>6</v>
      </c>
      <c r="S9" s="77"/>
      <c r="T9" s="77"/>
      <c r="U9" s="77"/>
      <c r="V9" s="77"/>
      <c r="W9" s="77"/>
      <c r="X9" s="77"/>
      <c r="Y9" s="77">
        <v>253200.33000000002</v>
      </c>
      <c r="Z9" s="77">
        <v>4557605.9400000004</v>
      </c>
      <c r="AA9" s="42"/>
      <c r="AB9" s="42"/>
      <c r="AC9" s="42"/>
      <c r="AD9" s="42"/>
      <c r="AE9" s="42"/>
      <c r="AF9" s="42"/>
      <c r="AG9" s="42"/>
      <c r="AH9" s="43"/>
      <c r="AI9" s="43">
        <f>AH9*L9</f>
        <v>0</v>
      </c>
      <c r="AJ9" s="43">
        <f>AH9*1.2</f>
        <v>0</v>
      </c>
      <c r="AK9" s="43">
        <f>AJ9*L9</f>
        <v>0</v>
      </c>
      <c r="AL9" s="42"/>
    </row>
    <row r="10" spans="1:38" s="40" customFormat="1" ht="39.6" x14ac:dyDescent="0.25">
      <c r="A10" s="53"/>
      <c r="B10" s="41">
        <v>2</v>
      </c>
      <c r="C10" s="62">
        <v>27.11</v>
      </c>
      <c r="D10" s="62">
        <v>27.11</v>
      </c>
      <c r="E10" s="60" t="s">
        <v>56</v>
      </c>
      <c r="F10" s="60" t="s">
        <v>62</v>
      </c>
      <c r="G10" s="39" t="s">
        <v>75</v>
      </c>
      <c r="H10" s="38" t="s">
        <v>67</v>
      </c>
      <c r="I10" s="60" t="s">
        <v>68</v>
      </c>
      <c r="J10" s="60" t="s">
        <v>68</v>
      </c>
      <c r="K10" s="60" t="s">
        <v>69</v>
      </c>
      <c r="L10" s="73">
        <v>17</v>
      </c>
      <c r="M10" s="77"/>
      <c r="N10" s="77"/>
      <c r="O10" s="77"/>
      <c r="P10" s="78">
        <v>5</v>
      </c>
      <c r="Q10" s="78">
        <v>7</v>
      </c>
      <c r="R10" s="78">
        <v>5</v>
      </c>
      <c r="S10" s="77"/>
      <c r="T10" s="77"/>
      <c r="U10" s="77"/>
      <c r="V10" s="77"/>
      <c r="W10" s="77"/>
      <c r="X10" s="77"/>
      <c r="Y10" s="77">
        <v>345447.57</v>
      </c>
      <c r="Z10" s="77">
        <v>5872608.6900000004</v>
      </c>
      <c r="AA10" s="42"/>
      <c r="AB10" s="42"/>
      <c r="AC10" s="42"/>
      <c r="AD10" s="42"/>
      <c r="AE10" s="42"/>
      <c r="AF10" s="42"/>
      <c r="AG10" s="42"/>
      <c r="AH10" s="43"/>
      <c r="AI10" s="43">
        <f t="shared" ref="AI10:AI11" si="0">AH10*L10</f>
        <v>0</v>
      </c>
      <c r="AJ10" s="43">
        <f t="shared" ref="AJ10:AJ17" si="1">AH10*1.2</f>
        <v>0</v>
      </c>
      <c r="AK10" s="43">
        <f t="shared" ref="AK10:AK11" si="2">AJ10*L10</f>
        <v>0</v>
      </c>
      <c r="AL10" s="42"/>
    </row>
    <row r="11" spans="1:38" s="40" customFormat="1" ht="39.6" x14ac:dyDescent="0.25">
      <c r="A11" s="53"/>
      <c r="B11" s="41">
        <v>3</v>
      </c>
      <c r="C11" s="62">
        <v>27.11</v>
      </c>
      <c r="D11" s="62">
        <v>27.11</v>
      </c>
      <c r="E11" s="60" t="s">
        <v>57</v>
      </c>
      <c r="F11" s="60" t="s">
        <v>63</v>
      </c>
      <c r="G11" s="39" t="s">
        <v>76</v>
      </c>
      <c r="H11" s="38" t="s">
        <v>67</v>
      </c>
      <c r="I11" s="60" t="s">
        <v>68</v>
      </c>
      <c r="J11" s="60" t="s">
        <v>68</v>
      </c>
      <c r="K11" s="60" t="s">
        <v>69</v>
      </c>
      <c r="L11" s="73">
        <v>6</v>
      </c>
      <c r="M11" s="77"/>
      <c r="N11" s="77"/>
      <c r="O11" s="77"/>
      <c r="P11" s="78">
        <v>2</v>
      </c>
      <c r="Q11" s="78">
        <v>2</v>
      </c>
      <c r="R11" s="78">
        <v>2</v>
      </c>
      <c r="S11" s="77"/>
      <c r="T11" s="77"/>
      <c r="U11" s="77"/>
      <c r="V11" s="77"/>
      <c r="W11" s="77"/>
      <c r="X11" s="77"/>
      <c r="Y11" s="77">
        <v>199345.58000000002</v>
      </c>
      <c r="Z11" s="77">
        <v>1196073.48</v>
      </c>
      <c r="AA11" s="42"/>
      <c r="AB11" s="42"/>
      <c r="AC11" s="42"/>
      <c r="AD11" s="42"/>
      <c r="AE11" s="42"/>
      <c r="AF11" s="42"/>
      <c r="AG11" s="42"/>
      <c r="AH11" s="43"/>
      <c r="AI11" s="43">
        <f t="shared" si="0"/>
        <v>0</v>
      </c>
      <c r="AJ11" s="43">
        <f t="shared" si="1"/>
        <v>0</v>
      </c>
      <c r="AK11" s="43">
        <f t="shared" si="2"/>
        <v>0</v>
      </c>
      <c r="AL11" s="42"/>
    </row>
    <row r="12" spans="1:38" s="66" customFormat="1" x14ac:dyDescent="0.25">
      <c r="A12" s="54"/>
      <c r="B12" s="69"/>
      <c r="C12" s="70"/>
      <c r="D12" s="70"/>
      <c r="E12" s="70"/>
      <c r="F12" s="70"/>
      <c r="G12" s="70"/>
      <c r="H12" s="67"/>
      <c r="I12" s="70"/>
      <c r="J12" s="70"/>
      <c r="K12" s="70"/>
      <c r="L12" s="79"/>
      <c r="M12" s="70"/>
      <c r="N12" s="70"/>
      <c r="O12" s="70"/>
      <c r="P12" s="70"/>
      <c r="Q12" s="70"/>
      <c r="R12" s="70"/>
      <c r="S12" s="70"/>
      <c r="T12" s="70"/>
      <c r="U12" s="70"/>
      <c r="V12" s="70"/>
      <c r="W12" s="70"/>
      <c r="X12" s="70"/>
      <c r="Y12" s="74"/>
      <c r="Z12" s="80">
        <v>11626288.110000001</v>
      </c>
      <c r="AA12" s="70"/>
      <c r="AB12" s="70"/>
      <c r="AC12" s="70"/>
      <c r="AD12" s="70"/>
      <c r="AE12" s="70"/>
      <c r="AF12" s="70"/>
      <c r="AG12" s="70"/>
      <c r="AH12" s="81" t="s">
        <v>79</v>
      </c>
      <c r="AI12" s="64">
        <f>AI9+AI10+AI11</f>
        <v>0</v>
      </c>
      <c r="AJ12" s="64"/>
      <c r="AK12" s="64">
        <f>AK9+AK10+AK11</f>
        <v>0</v>
      </c>
      <c r="AL12" s="65"/>
    </row>
    <row r="13" spans="1:38" s="40" customFormat="1" ht="39.6" x14ac:dyDescent="0.25">
      <c r="A13" s="52">
        <v>2</v>
      </c>
      <c r="B13" s="41">
        <v>1</v>
      </c>
      <c r="C13" s="62">
        <v>27.11</v>
      </c>
      <c r="D13" s="62">
        <v>27.11</v>
      </c>
      <c r="E13" s="59" t="s">
        <v>58</v>
      </c>
      <c r="F13" s="59" t="s">
        <v>64</v>
      </c>
      <c r="G13" s="39" t="s">
        <v>78</v>
      </c>
      <c r="H13" s="72" t="s">
        <v>67</v>
      </c>
      <c r="I13" s="59" t="s">
        <v>70</v>
      </c>
      <c r="J13" s="59" t="s">
        <v>70</v>
      </c>
      <c r="K13" s="59" t="s">
        <v>71</v>
      </c>
      <c r="L13" s="75">
        <v>1</v>
      </c>
      <c r="M13" s="37"/>
      <c r="N13" s="37"/>
      <c r="O13" s="37"/>
      <c r="P13" s="37">
        <v>1</v>
      </c>
      <c r="Q13" s="37"/>
      <c r="R13" s="37"/>
      <c r="S13" s="37"/>
      <c r="T13" s="37"/>
      <c r="U13" s="37"/>
      <c r="V13" s="37"/>
      <c r="W13" s="37"/>
      <c r="X13" s="37"/>
      <c r="Y13" s="76">
        <v>135583.88</v>
      </c>
      <c r="Z13" s="76">
        <v>135583.88</v>
      </c>
      <c r="AA13" s="42"/>
      <c r="AB13" s="42"/>
      <c r="AC13" s="42"/>
      <c r="AD13" s="42"/>
      <c r="AE13" s="42"/>
      <c r="AF13" s="42"/>
      <c r="AG13" s="42"/>
      <c r="AH13" s="43"/>
      <c r="AI13" s="43">
        <f>AH13*L13</f>
        <v>0</v>
      </c>
      <c r="AJ13" s="43">
        <f t="shared" si="1"/>
        <v>0</v>
      </c>
      <c r="AK13" s="43">
        <f>AJ13*L13</f>
        <v>0</v>
      </c>
      <c r="AL13" s="42"/>
    </row>
    <row r="14" spans="1:38" s="40" customFormat="1" ht="39.6" x14ac:dyDescent="0.25">
      <c r="A14" s="53"/>
      <c r="B14" s="41">
        <v>2</v>
      </c>
      <c r="C14" s="62">
        <v>27.11</v>
      </c>
      <c r="D14" s="62">
        <v>27.11</v>
      </c>
      <c r="E14" s="59" t="s">
        <v>59</v>
      </c>
      <c r="F14" s="59" t="s">
        <v>65</v>
      </c>
      <c r="G14" s="39" t="s">
        <v>77</v>
      </c>
      <c r="H14" s="72" t="s">
        <v>67</v>
      </c>
      <c r="I14" s="59" t="s">
        <v>70</v>
      </c>
      <c r="J14" s="59" t="s">
        <v>70</v>
      </c>
      <c r="K14" s="59" t="s">
        <v>71</v>
      </c>
      <c r="L14" s="75">
        <v>1</v>
      </c>
      <c r="M14" s="37"/>
      <c r="N14" s="37"/>
      <c r="O14" s="37"/>
      <c r="P14" s="37">
        <v>1</v>
      </c>
      <c r="Q14" s="37"/>
      <c r="R14" s="37"/>
      <c r="S14" s="37"/>
      <c r="T14" s="37"/>
      <c r="U14" s="37"/>
      <c r="V14" s="37"/>
      <c r="W14" s="37"/>
      <c r="X14" s="37"/>
      <c r="Y14" s="76">
        <v>289415</v>
      </c>
      <c r="Z14" s="76">
        <v>289415</v>
      </c>
      <c r="AA14" s="42"/>
      <c r="AB14" s="42"/>
      <c r="AC14" s="42"/>
      <c r="AD14" s="42"/>
      <c r="AE14" s="42"/>
      <c r="AF14" s="42"/>
      <c r="AG14" s="42"/>
      <c r="AH14" s="43"/>
      <c r="AI14" s="43">
        <f>AH14*L14</f>
        <v>0</v>
      </c>
      <c r="AJ14" s="43">
        <f t="shared" si="1"/>
        <v>0</v>
      </c>
      <c r="AK14" s="43">
        <f>AJ14*L14</f>
        <v>0</v>
      </c>
      <c r="AL14" s="42"/>
    </row>
    <row r="15" spans="1:38" s="66" customFormat="1" x14ac:dyDescent="0.25">
      <c r="A15" s="54"/>
      <c r="B15" s="69"/>
      <c r="C15" s="70"/>
      <c r="D15" s="70"/>
      <c r="E15" s="70"/>
      <c r="F15" s="70"/>
      <c r="G15" s="70"/>
      <c r="H15" s="67"/>
      <c r="I15" s="70"/>
      <c r="J15" s="70"/>
      <c r="K15" s="70"/>
      <c r="L15" s="79"/>
      <c r="M15" s="70"/>
      <c r="N15" s="70"/>
      <c r="O15" s="70"/>
      <c r="P15" s="70"/>
      <c r="Q15" s="70"/>
      <c r="R15" s="70"/>
      <c r="S15" s="70"/>
      <c r="T15" s="70"/>
      <c r="U15" s="70"/>
      <c r="V15" s="70"/>
      <c r="W15" s="70"/>
      <c r="X15" s="70"/>
      <c r="Y15" s="74"/>
      <c r="Z15" s="80">
        <v>424998.88</v>
      </c>
      <c r="AA15" s="70"/>
      <c r="AB15" s="70"/>
      <c r="AC15" s="70"/>
      <c r="AD15" s="70"/>
      <c r="AE15" s="70"/>
      <c r="AF15" s="70"/>
      <c r="AG15" s="70"/>
      <c r="AH15" s="81" t="s">
        <v>79</v>
      </c>
      <c r="AI15" s="64">
        <f>AI13+AI14</f>
        <v>0</v>
      </c>
      <c r="AJ15" s="64"/>
      <c r="AK15" s="64">
        <f>AK13+AK14</f>
        <v>0</v>
      </c>
      <c r="AL15" s="65"/>
    </row>
    <row r="16" spans="1:38" s="40" customFormat="1" ht="39.6" x14ac:dyDescent="0.25">
      <c r="A16" s="52">
        <v>3</v>
      </c>
      <c r="B16" s="55">
        <v>1</v>
      </c>
      <c r="C16" s="68">
        <v>27.11</v>
      </c>
      <c r="D16" s="68">
        <v>27.11</v>
      </c>
      <c r="E16" s="61" t="s">
        <v>60</v>
      </c>
      <c r="F16" s="61" t="s">
        <v>66</v>
      </c>
      <c r="G16" s="39" t="s">
        <v>80</v>
      </c>
      <c r="H16" s="36" t="s">
        <v>67</v>
      </c>
      <c r="I16" s="61" t="s">
        <v>72</v>
      </c>
      <c r="J16" s="61" t="s">
        <v>72</v>
      </c>
      <c r="K16" s="61" t="s">
        <v>73</v>
      </c>
      <c r="L16" s="73">
        <v>2</v>
      </c>
      <c r="M16" s="56"/>
      <c r="N16" s="56"/>
      <c r="O16" s="56"/>
      <c r="P16" s="56"/>
      <c r="Q16" s="56"/>
      <c r="R16" s="56"/>
      <c r="S16" s="56">
        <v>2</v>
      </c>
      <c r="T16" s="56"/>
      <c r="U16" s="56"/>
      <c r="V16" s="56"/>
      <c r="W16" s="56"/>
      <c r="X16" s="56"/>
      <c r="Y16" s="77">
        <v>542034.44999999995</v>
      </c>
      <c r="Z16" s="77">
        <v>1084068.8999999999</v>
      </c>
      <c r="AA16" s="57"/>
      <c r="AB16" s="57"/>
      <c r="AC16" s="57"/>
      <c r="AD16" s="57"/>
      <c r="AE16" s="57"/>
      <c r="AF16" s="57"/>
      <c r="AG16" s="57"/>
      <c r="AH16" s="58"/>
      <c r="AI16" s="58">
        <f>AH16*L16</f>
        <v>0</v>
      </c>
      <c r="AJ16" s="43">
        <f t="shared" si="1"/>
        <v>0</v>
      </c>
      <c r="AK16" s="58">
        <f>AJ16*L16</f>
        <v>0</v>
      </c>
      <c r="AL16" s="57"/>
    </row>
    <row r="17" spans="1:38" s="65" customFormat="1" x14ac:dyDescent="0.25">
      <c r="A17" s="54"/>
      <c r="B17" s="71"/>
      <c r="C17" s="71"/>
      <c r="D17" s="71"/>
      <c r="E17" s="71"/>
      <c r="F17" s="71"/>
      <c r="G17" s="71"/>
      <c r="H17" s="63"/>
      <c r="I17" s="71"/>
      <c r="J17" s="71"/>
      <c r="K17" s="71"/>
      <c r="L17" s="79"/>
      <c r="M17" s="71"/>
      <c r="N17" s="71"/>
      <c r="O17" s="71"/>
      <c r="P17" s="71"/>
      <c r="Q17" s="71"/>
      <c r="R17" s="71"/>
      <c r="S17" s="71"/>
      <c r="T17" s="71"/>
      <c r="U17" s="71"/>
      <c r="V17" s="71"/>
      <c r="W17" s="71"/>
      <c r="X17" s="71"/>
      <c r="Y17" s="71"/>
      <c r="Z17" s="80">
        <v>1084068.8999999999</v>
      </c>
      <c r="AA17" s="71"/>
      <c r="AB17" s="71"/>
      <c r="AC17" s="71"/>
      <c r="AD17" s="71"/>
      <c r="AE17" s="71"/>
      <c r="AF17" s="71"/>
      <c r="AG17" s="71"/>
      <c r="AH17" s="82" t="s">
        <v>79</v>
      </c>
      <c r="AI17" s="64">
        <f>AI16</f>
        <v>0</v>
      </c>
      <c r="AJ17" s="64"/>
      <c r="AK17" s="64">
        <f>AK16</f>
        <v>0</v>
      </c>
    </row>
    <row r="18" spans="1:38" ht="35.25" customHeight="1" x14ac:dyDescent="0.25"/>
    <row r="19" spans="1:38" ht="62.4" customHeight="1" x14ac:dyDescent="0.25">
      <c r="B19" s="47" t="s">
        <v>37</v>
      </c>
      <c r="C19" s="47"/>
      <c r="D19" s="47"/>
      <c r="E19" s="50" t="s">
        <v>53</v>
      </c>
      <c r="F19" s="50"/>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25"/>
    </row>
    <row r="20" spans="1:38" ht="118.95" customHeight="1" x14ac:dyDescent="0.25">
      <c r="B20" s="47" t="s">
        <v>40</v>
      </c>
      <c r="C20" s="47"/>
      <c r="D20" s="47"/>
      <c r="E20" s="48" t="s">
        <v>49</v>
      </c>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26"/>
    </row>
    <row r="21" spans="1:38" x14ac:dyDescent="0.25">
      <c r="D21" s="1"/>
      <c r="E21" s="1"/>
      <c r="F21"/>
      <c r="G21"/>
      <c r="H21" s="30"/>
      <c r="I21"/>
      <c r="J21"/>
      <c r="K21"/>
    </row>
    <row r="22" spans="1:38" ht="13.8" x14ac:dyDescent="0.25">
      <c r="C22" s="13"/>
      <c r="D22" s="14"/>
      <c r="E22" s="14"/>
      <c r="F22" s="13"/>
      <c r="G22" s="13"/>
      <c r="H22" s="31"/>
      <c r="I22" s="13"/>
      <c r="J22"/>
      <c r="K22"/>
    </row>
    <row r="23" spans="1:38" ht="13.8" x14ac:dyDescent="0.25">
      <c r="C23" s="13"/>
      <c r="D23" s="15"/>
      <c r="E23" s="16"/>
      <c r="F23" s="17"/>
      <c r="G23" s="18"/>
      <c r="H23" s="32"/>
      <c r="I23" s="18"/>
      <c r="J23"/>
      <c r="K23"/>
    </row>
    <row r="24" spans="1:38" ht="13.8" x14ac:dyDescent="0.25">
      <c r="C24" s="13"/>
      <c r="D24" s="44"/>
      <c r="E24" s="44"/>
      <c r="F24" s="44"/>
      <c r="G24" s="19" t="s">
        <v>30</v>
      </c>
      <c r="H24" s="33"/>
      <c r="I24" s="14"/>
      <c r="J24"/>
      <c r="K24"/>
    </row>
    <row r="25" spans="1:38" ht="13.8" x14ac:dyDescent="0.25">
      <c r="C25" s="13"/>
      <c r="D25" s="20"/>
      <c r="E25" s="13"/>
      <c r="F25" s="14"/>
      <c r="G25" s="14"/>
      <c r="H25" s="19"/>
      <c r="I25" s="21"/>
      <c r="J25"/>
      <c r="K25"/>
    </row>
    <row r="26" spans="1:38" ht="13.8" x14ac:dyDescent="0.25">
      <c r="C26" s="13"/>
      <c r="D26" s="44"/>
      <c r="E26" s="44"/>
      <c r="F26" s="44"/>
      <c r="G26" s="19" t="s">
        <v>31</v>
      </c>
      <c r="H26" s="19"/>
      <c r="I26" s="21"/>
      <c r="J26"/>
      <c r="K26"/>
    </row>
    <row r="27" spans="1:38" ht="13.8" x14ac:dyDescent="0.25">
      <c r="C27" s="13"/>
      <c r="D27" s="15"/>
      <c r="E27" s="13"/>
      <c r="F27" s="14"/>
      <c r="G27" s="18"/>
      <c r="H27" s="32"/>
      <c r="I27" s="18"/>
      <c r="J27"/>
      <c r="K27"/>
    </row>
    <row r="28" spans="1:38" ht="13.8" x14ac:dyDescent="0.25">
      <c r="C28" s="13"/>
      <c r="D28" s="44"/>
      <c r="E28" s="44"/>
      <c r="F28" s="44"/>
      <c r="G28" s="22" t="s">
        <v>32</v>
      </c>
      <c r="H28" s="32"/>
      <c r="I28" s="18"/>
      <c r="J28"/>
      <c r="K28"/>
    </row>
    <row r="29" spans="1:38" ht="13.8" x14ac:dyDescent="0.25">
      <c r="C29" s="13"/>
      <c r="D29" s="15"/>
      <c r="E29" s="23"/>
      <c r="F29" s="17"/>
      <c r="G29" s="18"/>
      <c r="H29" s="32"/>
      <c r="I29" s="18"/>
      <c r="J29"/>
      <c r="K29"/>
    </row>
    <row r="30" spans="1:38" ht="13.8" x14ac:dyDescent="0.25">
      <c r="C30" s="13"/>
      <c r="D30" s="15"/>
      <c r="E30" s="23"/>
      <c r="F30" s="17"/>
      <c r="G30" s="18"/>
      <c r="H30" s="32"/>
      <c r="I30" s="18"/>
      <c r="J30"/>
      <c r="K30"/>
    </row>
    <row r="31" spans="1:38" ht="13.8" x14ac:dyDescent="0.25">
      <c r="C31" s="13" t="s">
        <v>33</v>
      </c>
      <c r="D31" s="15"/>
      <c r="E31" s="24"/>
      <c r="F31" s="18"/>
      <c r="G31" s="18"/>
      <c r="H31" s="32"/>
      <c r="I31" s="18"/>
      <c r="J31"/>
      <c r="K31"/>
    </row>
    <row r="32" spans="1:38" ht="13.8" x14ac:dyDescent="0.25">
      <c r="C32" s="13"/>
      <c r="D32" s="13"/>
      <c r="E32" s="13"/>
      <c r="F32" s="18" t="s">
        <v>41</v>
      </c>
      <c r="G32" s="14"/>
      <c r="H32" s="34"/>
      <c r="I32" s="14"/>
    </row>
    <row r="33" spans="3:9" ht="13.8" x14ac:dyDescent="0.25">
      <c r="C33" s="13"/>
      <c r="D33" s="13"/>
      <c r="E33" s="13"/>
      <c r="F33" s="14"/>
      <c r="G33" s="14"/>
      <c r="H33" s="34"/>
      <c r="I33" s="14"/>
    </row>
    <row r="34" spans="3:9" ht="13.8" x14ac:dyDescent="0.25">
      <c r="C34" s="13"/>
      <c r="D34" s="13"/>
      <c r="E34" s="13"/>
      <c r="F34" s="14"/>
      <c r="G34" s="14"/>
      <c r="H34" s="34"/>
      <c r="I34" s="14"/>
    </row>
    <row r="35" spans="3:9" ht="13.8" x14ac:dyDescent="0.25">
      <c r="C35" s="13"/>
      <c r="D35" s="13"/>
      <c r="E35" s="13"/>
      <c r="F35" s="14"/>
      <c r="G35" s="14"/>
      <c r="H35" s="34"/>
      <c r="I35" s="14"/>
    </row>
    <row r="36" spans="3:9" ht="13.8" x14ac:dyDescent="0.25">
      <c r="C36" s="13"/>
      <c r="D36" s="13"/>
      <c r="E36" s="13"/>
      <c r="F36" s="14"/>
      <c r="G36" s="14"/>
      <c r="H36" s="34"/>
      <c r="I36" s="14"/>
    </row>
    <row r="37" spans="3:9" ht="13.8" x14ac:dyDescent="0.25">
      <c r="C37" s="13"/>
      <c r="D37" s="13"/>
      <c r="E37" s="13"/>
      <c r="F37" s="14"/>
      <c r="G37" s="14"/>
      <c r="H37" s="34"/>
      <c r="I37" s="14"/>
    </row>
    <row r="38" spans="3:9" ht="13.8" x14ac:dyDescent="0.25">
      <c r="C38" s="13"/>
      <c r="D38" s="13"/>
      <c r="E38" s="13"/>
      <c r="F38" s="14"/>
      <c r="G38" s="14"/>
      <c r="H38" s="34"/>
      <c r="I38" s="14"/>
    </row>
  </sheetData>
  <mergeCells count="15">
    <mergeCell ref="A9:A12"/>
    <mergeCell ref="A13:A15"/>
    <mergeCell ref="A16:A17"/>
    <mergeCell ref="D24:F24"/>
    <mergeCell ref="D26:F26"/>
    <mergeCell ref="D28:F28"/>
    <mergeCell ref="E3:L3"/>
    <mergeCell ref="E4:L4"/>
    <mergeCell ref="E5:L5"/>
    <mergeCell ref="B20:D20"/>
    <mergeCell ref="E20:AK20"/>
    <mergeCell ref="M7:X7"/>
    <mergeCell ref="B19:D19"/>
    <mergeCell ref="E19:AK19"/>
    <mergeCell ref="AA7:AL7"/>
  </mergeCells>
  <pageMargins left="0.7" right="0.7" top="0.75" bottom="0.75" header="0.3" footer="0.3"/>
  <pageSetup paperSize="8" scale="4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Перевалов Евгений Николаевич</cp:lastModifiedBy>
  <cp:lastPrinted>2019-02-04T07:04:04Z</cp:lastPrinted>
  <dcterms:created xsi:type="dcterms:W3CDTF">2013-09-25T03:40:45Z</dcterms:created>
  <dcterms:modified xsi:type="dcterms:W3CDTF">2021-01-21T14:16:49Z</dcterms:modified>
</cp:coreProperties>
</file>